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ks.rt.ru\FS\SZ_DR\БЦР\МРФ_17_ДРИО\Григорьева С.В\Закупки\ПИ\06.2026_Самара_ИТС ТО\"/>
    </mc:Choice>
  </mc:AlternateContent>
  <bookViews>
    <workbookView xWindow="0" yWindow="0" windowWidth="16380" windowHeight="8190" tabRatio="500"/>
  </bookViews>
  <sheets>
    <sheet name="услуги" sheetId="1" r:id="rId1"/>
    <sheet name="Лист1" sheetId="2" state="hidden" r:id="rId2"/>
  </sheets>
  <calcPr calcId="162913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E18" i="2" l="1"/>
  <c r="E17" i="2"/>
  <c r="E16" i="2"/>
  <c r="H15" i="2"/>
  <c r="G15" i="2"/>
  <c r="F15" i="2"/>
  <c r="E15" i="2"/>
</calcChain>
</file>

<file path=xl/sharedStrings.xml><?xml version="1.0" encoding="utf-8"?>
<sst xmlns="http://schemas.openxmlformats.org/spreadsheetml/2006/main" count="549" uniqueCount="170">
  <si>
    <t>Наименование компании (с указанием организационно-правовой формы)</t>
  </si>
  <si>
    <t>ИНН</t>
  </si>
  <si>
    <t>Срок действия предложения</t>
  </si>
  <si>
    <t>Условия оплаты (предложение участника)</t>
  </si>
  <si>
    <t xml:space="preserve">Таблица 1. Ценовое предложение </t>
  </si>
  <si>
    <t>№</t>
  </si>
  <si>
    <t>Тип</t>
  </si>
  <si>
    <t>Наименование товара, работы, услуги</t>
  </si>
  <si>
    <t>Валюта</t>
  </si>
  <si>
    <t>Наименование Товара, эквивавлента Товара</t>
  </si>
  <si>
    <t>Номер реестровой записи Товара в Реестрах** Товаров российского происхождения</t>
  </si>
  <si>
    <t>Цена за единицу товара, работы, услуги, руб., без НДС</t>
  </si>
  <si>
    <t>Цена за единицу товара, работы, услуги, руб.,  с НДС</t>
  </si>
  <si>
    <t xml:space="preserve">Количество </t>
  </si>
  <si>
    <t>Единицы измерения</t>
  </si>
  <si>
    <t>Общая стоимость по наименованию, руб., без НДС</t>
  </si>
  <si>
    <t>Общая стоимость по наименованию, руб., с НДС</t>
  </si>
  <si>
    <t>Выполнение работ по содержанию элементов интеллектуальной транспортной системы Самарской области. Региональный уровень</t>
  </si>
  <si>
    <t>I. Услуги по техническому обслуживанию:</t>
  </si>
  <si>
    <t>Услуга</t>
  </si>
  <si>
    <t>Техническое обслуживание детектора транспорта</t>
  </si>
  <si>
    <t>руб.</t>
  </si>
  <si>
    <t>мес</t>
  </si>
  <si>
    <t>сро оказания услуг до 30.11.2026 , т. е. Примерно 4,5 мес</t>
  </si>
  <si>
    <t>Техническое обслуживание программно-аппаратного комплекса (в т.ч. видеокамера 1 шт.)</t>
  </si>
  <si>
    <t>Техническое обслуживание программно-аппаратного комплекса (в т.ч. видеокамеры 2 шт.)</t>
  </si>
  <si>
    <t>Техническое обслуживание программно-аппаратного комплекса (в т.ч. видеокамера 3 шт.)</t>
  </si>
  <si>
    <t>Техническое обслуживание программно-аппаратного комплекса (в т.ч. видеокамера 4 шт.)</t>
  </si>
  <si>
    <t>Техническое обслуживание программного обеспечения</t>
  </si>
  <si>
    <t>II. Иные виды работ</t>
  </si>
  <si>
    <t>Демонтаж видеокамеры с вычислительным блоком</t>
  </si>
  <si>
    <t>ед.</t>
  </si>
  <si>
    <t>Демонтаж модуля связи и управления</t>
  </si>
  <si>
    <t>Демонтаж инфракрасного прожектора</t>
  </si>
  <si>
    <t>Демонтаж шкафа связи и электроснабжения</t>
  </si>
  <si>
    <t>Демонтаж кронштейна крепления детектора транспорта</t>
  </si>
  <si>
    <t>Демонтаж выносной консоли</t>
  </si>
  <si>
    <t>Демонтаж корпуса щита учетно-распределительного</t>
  </si>
  <si>
    <t>Демонтаж автоматического выключателя</t>
  </si>
  <si>
    <t>Демонтаж устройства защиты питания</t>
  </si>
  <si>
    <t>Демонтаж розетки</t>
  </si>
  <si>
    <t>Демонтаж блока питания</t>
  </si>
  <si>
    <t>Демонтаж медиаконвертера</t>
  </si>
  <si>
    <t>Демонтаж роутера</t>
  </si>
  <si>
    <t>Демонтаж кабеля</t>
  </si>
  <si>
    <t>м.</t>
  </si>
  <si>
    <t>Демонтаж детектора транспорта</t>
  </si>
  <si>
    <t>Демонтаж муфты оптической</t>
  </si>
  <si>
    <t>Демонтаж видеокамеры</t>
  </si>
  <si>
    <r>
      <rPr>
        <sz val="11"/>
        <color theme="1"/>
        <rFont val="Calibri"/>
        <family val="2"/>
        <charset val="1"/>
      </rPr>
      <t xml:space="preserve">Демонтаж вычислительного модуля </t>
    </r>
    <r>
      <rPr>
        <sz val="12"/>
        <color rgb="FF000000"/>
        <rFont val="Times New Roman"/>
        <family val="1"/>
      </rPr>
      <t>программно-аппаратного комплекса</t>
    </r>
  </si>
  <si>
    <r>
      <rPr>
        <sz val="11"/>
        <color theme="1"/>
        <rFont val="Calibri"/>
        <family val="2"/>
        <charset val="1"/>
      </rPr>
      <t xml:space="preserve">Демонтаж </t>
    </r>
    <r>
      <rPr>
        <sz val="12"/>
        <color rgb="FF000000"/>
        <rFont val="Times New Roman"/>
        <family val="1"/>
      </rPr>
      <t>программно-аппаратного комплекса</t>
    </r>
  </si>
  <si>
    <t xml:space="preserve">Демонтаж патчкорда оптического </t>
  </si>
  <si>
    <t>Демонтаж модуля SFP</t>
  </si>
  <si>
    <t>Демонтаж коммутатора</t>
  </si>
  <si>
    <t xml:space="preserve">Демонтаж вентилятора </t>
  </si>
  <si>
    <t>Демонтаж термостата</t>
  </si>
  <si>
    <t xml:space="preserve">Демонтаж РОЕ-инжектора </t>
  </si>
  <si>
    <t>Демонтаж нагревателя шкафного конвекционного</t>
  </si>
  <si>
    <t>Монтаж, подключение, настройка и юстировка детектора транспорта</t>
  </si>
  <si>
    <t>Монтаж, подключение, настройка и юстировка видеокамеры с вычислительным блоком</t>
  </si>
  <si>
    <t>Монтаж, подключение и юстировка инфракрасного прожектора</t>
  </si>
  <si>
    <t>Монтаж и подключение модуля связи и управления</t>
  </si>
  <si>
    <t xml:space="preserve">Монтаж и подключение шкафа связи и электроснабжения </t>
  </si>
  <si>
    <t>Монтаж кронштейна крепления детектора транспорта</t>
  </si>
  <si>
    <t xml:space="preserve">Монтаж выносной консоли  </t>
  </si>
  <si>
    <t>Монтаж щита учетно-распределительного навесного</t>
  </si>
  <si>
    <t xml:space="preserve">Монтаж и подключение автоматического выключателя </t>
  </si>
  <si>
    <t xml:space="preserve">Монтаж и подключение устройства защиты питания </t>
  </si>
  <si>
    <t>Монтаж и подключение розетки на DIN-рейку с заземлением контактов</t>
  </si>
  <si>
    <t>Монтаж и подключение блока питания</t>
  </si>
  <si>
    <t xml:space="preserve">Монтаж и подключение медиаконвертера </t>
  </si>
  <si>
    <t>Монтаж, подключение и настройка роутера</t>
  </si>
  <si>
    <t>Монтаж и найстройка модуля видеокамеры</t>
  </si>
  <si>
    <t>Демонтаж модуля видеокамеры</t>
  </si>
  <si>
    <t>Монтаж термокожуха видеокамеры</t>
  </si>
  <si>
    <t>Демонтаж термокожуха видеокамеры</t>
  </si>
  <si>
    <t>Монтаж объектива видеокамеры</t>
  </si>
  <si>
    <t>Демонтаж объектива видеокамеры</t>
  </si>
  <si>
    <t>Монтаж кронштейна видеокамеры</t>
  </si>
  <si>
    <t>Демонтаж кронштейна видеокамеры</t>
  </si>
  <si>
    <r>
      <rPr>
        <sz val="11"/>
        <color theme="1"/>
        <rFont val="Calibri"/>
        <family val="2"/>
        <charset val="1"/>
      </rPr>
      <t xml:space="preserve">Монтаж, подключение и настройка </t>
    </r>
    <r>
      <rPr>
        <sz val="12"/>
        <color rgb="FF000000"/>
        <rFont val="Times New Roman"/>
        <family val="1"/>
      </rPr>
      <t>программно-аппаратного комплекса</t>
    </r>
  </si>
  <si>
    <t xml:space="preserve">Монтаж и подключение патчкорда оптического </t>
  </si>
  <si>
    <t>Монтаж модуля SFP</t>
  </si>
  <si>
    <t xml:space="preserve">Монтаж, подключение и настройка коммутатора  </t>
  </si>
  <si>
    <t xml:space="preserve">Монтаж и подключение вентилятора </t>
  </si>
  <si>
    <t xml:space="preserve">Монтаж и подключение термостата </t>
  </si>
  <si>
    <t xml:space="preserve">Монтаж и подключение РОЕ-инжектора </t>
  </si>
  <si>
    <t xml:space="preserve">Монтаж и подключение нагревателя шкафного конвекционного </t>
  </si>
  <si>
    <t>Монтаж, подключение и настройка вычислительного модуля программно-аппаратного комплекса</t>
  </si>
  <si>
    <t xml:space="preserve">Монтаж муфты-кросс оптической </t>
  </si>
  <si>
    <t xml:space="preserve">Сварка кабеля оптического </t>
  </si>
  <si>
    <t>Проверка целостности линии оптического кабеля</t>
  </si>
  <si>
    <t xml:space="preserve">Интеграция оборудования в программное обеспечение 
(1 источник) </t>
  </si>
  <si>
    <t>Прокладка кабеля методом подвеса</t>
  </si>
  <si>
    <t>м</t>
  </si>
  <si>
    <t>Прокладка кабеля по телу опоры в ПНД гофрированной трубе 
25 мм и подключение</t>
  </si>
  <si>
    <t>Прокладка кабеля в теле опоры и подключение</t>
  </si>
  <si>
    <t>Прокладка и подключение кабеля в шкафу</t>
  </si>
  <si>
    <t xml:space="preserve">III. Материалы, оборудование, программное обеспечение </t>
  </si>
  <si>
    <t>Автоматический выключатель C2</t>
  </si>
  <si>
    <t>Автоматический выключатель C10</t>
  </si>
  <si>
    <t>Автоматический выключатель C16</t>
  </si>
  <si>
    <t>Автоматический выключатель, дифференциальный 6А</t>
  </si>
  <si>
    <t>Автоматический выключатель, дифференциальный 25А</t>
  </si>
  <si>
    <t>Модуль SFP WDM, дальность до 3км (6dB), 1310нм</t>
  </si>
  <si>
    <t>Модуль SFP WDM, дальность до 3км (6dB), 1550нм</t>
  </si>
  <si>
    <t>Вентилятор SNR-FAN1238</t>
  </si>
  <si>
    <t>Термостат NO+NC 10A 230B IP20</t>
  </si>
  <si>
    <t>Муфта-кросс оптическая МКО-Ц8/С09-5SC ССД</t>
  </si>
  <si>
    <t>ПНД гофрированная труба 25 мм</t>
  </si>
  <si>
    <t>Провод ПуГВ 1х10</t>
  </si>
  <si>
    <t>Кабель СИП-4 2х16</t>
  </si>
  <si>
    <t>Кабель ВВГ-Пнг(А)-LS 2х2,5</t>
  </si>
  <si>
    <t>Кабель ВВГ-Пнг(А)-LS 3х2,5</t>
  </si>
  <si>
    <t>Кабель ParLan F/UTP Cat5e PVC 4х2х0,52</t>
  </si>
  <si>
    <t>Кабель ParLan complex F/UTP 4 Cat5e PVC/PEtr 2х0,5</t>
  </si>
  <si>
    <t>Кабель оптический с несущим элементом, 4 волокна</t>
  </si>
  <si>
    <t>Кабель оптический комбинированный с медными жилами с выносным силовым элементом (4 волокна, медные жилы 2х2,5)</t>
  </si>
  <si>
    <t>Щит учетно-распределительный навесной ЩУРн-1 IP66 ЩУ-1 1</t>
  </si>
  <si>
    <t>Устройство защиты питания УЗП-220</t>
  </si>
  <si>
    <t>Блок питания БП-5В</t>
  </si>
  <si>
    <t>Блок питания NDR-240-48</t>
  </si>
  <si>
    <t>Медиаконвертер 10/100/1000-Base-T / 100/1000Base-FX с 
SFP-портом</t>
  </si>
  <si>
    <t>Роутер IRZ RL-22w</t>
  </si>
  <si>
    <t>Патчкорд оптический SNR-PC-SC/UPC-A-1m</t>
  </si>
  <si>
    <t>Модуль SFP WDM</t>
  </si>
  <si>
    <t>Коммутатор промышленный управляемый 8 портов 10/100/1000Т 802.3at PoE + 2 порта 10/100/1000Т + 2 порта 100/1G/2.5G SFP</t>
  </si>
  <si>
    <t>РОЕ-инжектор PI-300-1A</t>
  </si>
  <si>
    <t>Нагреватель шкафный конвекционный ШКН 220В 100Вт</t>
  </si>
  <si>
    <t>Розетка на DIN-рейку с заземлением контактов</t>
  </si>
  <si>
    <t>Детектор транспорта Thor - X3</t>
  </si>
  <si>
    <t xml:space="preserve">Видеокамера с вычислительным блоком </t>
  </si>
  <si>
    <t>ИК-прожектор</t>
  </si>
  <si>
    <t>Программно-аппаратный комплекс Thor-X Интенсивность</t>
  </si>
  <si>
    <t xml:space="preserve">Кронштейн крепления </t>
  </si>
  <si>
    <t>Шкаф связи и электроснабжения</t>
  </si>
  <si>
    <t>Выносная консоль, длина не менее 0,7 м</t>
  </si>
  <si>
    <t>Оптический патч-корд</t>
  </si>
  <si>
    <t>Модуль видеокамера  DH-IPC-HF71242F-Z-X</t>
  </si>
  <si>
    <t>Термокожух для видеокамеры PFH610V</t>
  </si>
  <si>
    <t>Объектив для видеокамеры DH-PLZ21C0-p</t>
  </si>
  <si>
    <t>Кронштейн для камеры PFB604W</t>
  </si>
  <si>
    <t>Вычислительный модуль программно-аппаратного комплекса</t>
  </si>
  <si>
    <r>
      <rPr>
        <sz val="11"/>
        <color theme="1"/>
        <rFont val="Calibri"/>
        <family val="2"/>
        <charset val="1"/>
      </rPr>
      <t xml:space="preserve">NETVISION FINDER. Лицензии на обработку данных с источника (камеры/направления) </t>
    </r>
    <r>
      <rPr>
        <sz val="16"/>
        <color rgb="FF000000"/>
        <rFont val="Times New Roman"/>
        <family val="1"/>
      </rPr>
      <t>*</t>
    </r>
    <r>
      <rPr>
        <b/>
        <i/>
        <sz val="12"/>
        <color rgb="FF000000"/>
        <rFont val="Times New Roman"/>
        <family val="1"/>
      </rPr>
      <t>(не облагается НДС)</t>
    </r>
  </si>
  <si>
    <r>
      <rPr>
        <sz val="11"/>
        <color theme="1"/>
        <rFont val="Calibri"/>
        <family val="2"/>
        <charset val="1"/>
      </rPr>
      <t xml:space="preserve">NETVISION TRAFFIC. Лицензии на обработку данных с источника (камеры/направления) </t>
    </r>
    <r>
      <rPr>
        <sz val="16"/>
        <color rgb="FF000000"/>
        <rFont val="Times New Roman"/>
        <family val="1"/>
      </rPr>
      <t xml:space="preserve">* </t>
    </r>
    <r>
      <rPr>
        <b/>
        <i/>
        <sz val="12"/>
        <color rgb="FF000000"/>
        <rFont val="Times New Roman"/>
        <family val="1"/>
      </rPr>
      <t>(не облагается НДС)</t>
    </r>
  </si>
  <si>
    <r>
      <rPr>
        <sz val="11"/>
        <color theme="1"/>
        <rFont val="Calibri"/>
        <family val="2"/>
        <charset val="1"/>
      </rPr>
      <t xml:space="preserve">Thor-X Интенсивность. Лицензии на обработку данных с источника (камеры/направления) </t>
    </r>
    <r>
      <rPr>
        <sz val="16"/>
        <color rgb="FF000000"/>
        <rFont val="Times New Roman"/>
        <family val="1"/>
      </rPr>
      <t xml:space="preserve">* </t>
    </r>
    <r>
      <rPr>
        <b/>
        <i/>
        <sz val="12"/>
        <color rgb="FF000000"/>
        <rFont val="Times New Roman"/>
        <family val="1"/>
      </rPr>
      <t>(не облагается НДС)</t>
    </r>
  </si>
  <si>
    <t>ИТОГО:</t>
  </si>
  <si>
    <r>
      <rPr>
        <sz val="11"/>
        <color rgb="FF000000"/>
        <rFont val="Calibri"/>
        <family val="2"/>
        <charset val="204"/>
      </rPr>
      <t>Ф.И.О. Руководителя</t>
    </r>
    <r>
      <rPr>
        <u/>
        <sz val="11"/>
        <color rgb="FF000000"/>
        <rFont val="Calibri"/>
        <family val="2"/>
        <charset val="204"/>
      </rPr>
      <t>.</t>
    </r>
    <r>
      <rPr>
        <sz val="11"/>
        <color rgb="FF000000"/>
        <rFont val="Calibri"/>
        <family val="2"/>
        <charset val="204"/>
      </rPr>
      <t>/ подпись ______________________</t>
    </r>
  </si>
  <si>
    <t>Заверяется печатью  - М.П.</t>
  </si>
  <si>
    <r>
      <rPr>
        <u/>
        <sz val="12"/>
        <color theme="1"/>
        <rFont val="Times New Roman"/>
        <family val="1"/>
        <charset val="204"/>
      </rPr>
      <t>1 этап - март 2024 г</t>
    </r>
    <r>
      <rPr>
        <sz val="12"/>
        <color theme="1"/>
        <rFont val="Times New Roman"/>
        <family val="1"/>
        <charset val="204"/>
      </rPr>
      <t xml:space="preserve">. </t>
    </r>
  </si>
  <si>
    <r>
      <rPr>
        <i/>
        <sz val="12"/>
        <color theme="1"/>
        <rFont val="Times New Roman"/>
        <family val="1"/>
        <charset val="204"/>
      </rPr>
      <t>Вид 1.</t>
    </r>
    <r>
      <rPr>
        <sz val="12"/>
        <color theme="1"/>
        <rFont val="Times New Roman"/>
        <family val="1"/>
        <charset val="204"/>
      </rPr>
      <t xml:space="preserve"> Техническое обслуживание комплексов (145 шт.);</t>
    </r>
  </si>
  <si>
    <r>
      <rPr>
        <i/>
        <sz val="12"/>
        <color theme="1"/>
        <rFont val="Times New Roman"/>
        <family val="1"/>
        <charset val="204"/>
      </rPr>
      <t>Вид 3.</t>
    </r>
    <r>
      <rPr>
        <sz val="12"/>
        <color theme="1"/>
        <rFont val="Times New Roman"/>
        <family val="1"/>
        <charset val="204"/>
      </rPr>
      <t xml:space="preserve"> Обслуживание оборудования обработки информации и организации защищенных каналов связи;</t>
    </r>
  </si>
  <si>
    <r>
      <rPr>
        <i/>
        <sz val="12"/>
        <color theme="1"/>
        <rFont val="Times New Roman"/>
        <family val="1"/>
        <charset val="204"/>
      </rPr>
      <t>Вид 4</t>
    </r>
    <r>
      <rPr>
        <sz val="12"/>
        <color theme="1"/>
        <rFont val="Times New Roman"/>
        <family val="1"/>
        <charset val="204"/>
      </rPr>
      <t>. Обслуживание программного обеспечения «Ангел: Весогабаритный контроль».</t>
    </r>
  </si>
  <si>
    <t xml:space="preserve">2 этап - апрель 2024 г. </t>
  </si>
  <si>
    <r>
      <rPr>
        <i/>
        <sz val="12"/>
        <color theme="1"/>
        <rFont val="Times New Roman"/>
        <family val="1"/>
        <charset val="204"/>
      </rPr>
      <t>Вид 2.</t>
    </r>
    <r>
      <rPr>
        <sz val="12"/>
        <color theme="1"/>
        <rFont val="Times New Roman"/>
        <family val="1"/>
        <charset val="204"/>
      </rPr>
      <t xml:space="preserve"> Проведение метрологической поверки Комплексов (16 шт.);</t>
    </r>
  </si>
  <si>
    <r>
      <rPr>
        <i/>
        <sz val="12"/>
        <color theme="1"/>
        <rFont val="Times New Roman"/>
        <family val="1"/>
        <charset val="204"/>
      </rPr>
      <t>Вид 4.</t>
    </r>
    <r>
      <rPr>
        <sz val="12"/>
        <color theme="1"/>
        <rFont val="Times New Roman"/>
        <family val="1"/>
        <charset val="204"/>
      </rPr>
      <t xml:space="preserve"> обслуживание программного обеспечения «Ангел: Весогабаритный контроль».</t>
    </r>
  </si>
  <si>
    <t xml:space="preserve">3 этап - май 2024 г. </t>
  </si>
  <si>
    <r>
      <rPr>
        <i/>
        <sz val="12"/>
        <color theme="1"/>
        <rFont val="Times New Roman"/>
        <family val="1"/>
        <charset val="204"/>
      </rPr>
      <t>Вид 3.</t>
    </r>
    <r>
      <rPr>
        <sz val="12"/>
        <color theme="1"/>
        <rFont val="Times New Roman"/>
        <family val="1"/>
        <charset val="204"/>
      </rPr>
      <t xml:space="preserve"> Обслуживание оборудования обработки информации и организации защищенных каналов связи; </t>
    </r>
  </si>
  <si>
    <t xml:space="preserve">4 этап - июнь 2024 г. </t>
  </si>
  <si>
    <t xml:space="preserve">5 этап - июль 2024 г. </t>
  </si>
  <si>
    <r>
      <rPr>
        <i/>
        <sz val="12"/>
        <color theme="1"/>
        <rFont val="Times New Roman"/>
        <family val="1"/>
        <charset val="204"/>
      </rPr>
      <t>Вид 2.</t>
    </r>
    <r>
      <rPr>
        <sz val="12"/>
        <color theme="1"/>
        <rFont val="Times New Roman"/>
        <family val="1"/>
        <charset val="204"/>
      </rPr>
      <t xml:space="preserve"> Проведение метрологической поверки Комплексов (5 шт.);</t>
    </r>
  </si>
  <si>
    <t xml:space="preserve">6 этап - август 2024 г. </t>
  </si>
  <si>
    <t xml:space="preserve">7 этап - сентябрь 2024 г. </t>
  </si>
  <si>
    <t xml:space="preserve">8 этап - октябрь 2024 г. </t>
  </si>
  <si>
    <r>
      <rPr>
        <i/>
        <sz val="12"/>
        <color theme="1"/>
        <rFont val="Times New Roman"/>
        <family val="1"/>
        <charset val="204"/>
      </rPr>
      <t>Вид 2.</t>
    </r>
    <r>
      <rPr>
        <sz val="12"/>
        <color theme="1"/>
        <rFont val="Times New Roman"/>
        <family val="1"/>
        <charset val="204"/>
      </rPr>
      <t xml:space="preserve"> Проведение метрологической поверки Комплексов (34 шт.);</t>
    </r>
  </si>
  <si>
    <t xml:space="preserve">9 этап - ноябрь 2024 г. </t>
  </si>
  <si>
    <t xml:space="preserve">10 этап - декабрь 2024 г. </t>
  </si>
  <si>
    <r>
      <rPr>
        <i/>
        <sz val="12"/>
        <color theme="1"/>
        <rFont val="Times New Roman"/>
        <family val="1"/>
        <charset val="204"/>
      </rPr>
      <t>Вид 2.</t>
    </r>
    <r>
      <rPr>
        <sz val="12"/>
        <color theme="1"/>
        <rFont val="Times New Roman"/>
        <family val="1"/>
        <charset val="204"/>
      </rPr>
      <t xml:space="preserve"> Проведение метрологической поверки Комплексов (15 шт.);</t>
    </r>
  </si>
  <si>
    <t xml:space="preserve">11 этап - январь 2025 г. </t>
  </si>
  <si>
    <t xml:space="preserve">12 этап - февраль 2025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</si>
</sst>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&quot;р.&quot;"/>
  </numFmts>
  <fonts count="18">
    <font>
      <sz val="11"/>
      <color theme="1"/>
      <name val="Calibri"/>
      <family val="2"/>
      <charset val="1"/>
    </font>
    <font>
      <sz val="11"/>
      <color theme="1"/>
      <name val="Calibri"/>
      <family val="2"/>
      <charset val="204"/>
    </font>
    <font>
      <b/>
      <i/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8"/>
      <color theme="1"/>
      <name val="Calibri"/>
      <family val="2"/>
      <charset val="204"/>
    </font>
    <font>
      <i/>
      <sz val="10"/>
      <name val="Times New Roman"/>
      <family val="1"/>
    </font>
    <font>
      <sz val="11"/>
      <color theme="1"/>
      <name val="Times New Roman"/>
      <family val="1"/>
      <charset val="1"/>
    </font>
    <font>
      <sz val="11"/>
      <color theme="1"/>
      <name val="Times New Roman"/>
      <family val="1"/>
      <charset val="204"/>
    </font>
    <font>
      <sz val="12"/>
      <name val="Times New Roman"/>
      <family val="1"/>
    </font>
    <font>
      <sz val="12"/>
      <color rgb="FF000000"/>
      <name val="Times New Roman"/>
      <family val="1"/>
    </font>
    <font>
      <b/>
      <i/>
      <u/>
      <sz val="10"/>
      <color theme="1"/>
      <name val="Arial"/>
      <family val="2"/>
    </font>
    <font>
      <sz val="16"/>
      <color rgb="FF000000"/>
      <name val="Times New Roman"/>
      <family val="1"/>
    </font>
    <font>
      <b/>
      <i/>
      <sz val="12"/>
      <color rgb="FF000000"/>
      <name val="Times New Roman"/>
      <family val="1"/>
    </font>
    <font>
      <sz val="11"/>
      <color rgb="FF000000"/>
      <name val="Calibri"/>
      <family val="2"/>
      <charset val="204"/>
    </font>
    <font>
      <u/>
      <sz val="11"/>
      <color rgb="FF000000"/>
      <name val="Calibri"/>
      <family val="2"/>
      <charset val="204"/>
    </font>
    <font>
      <u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  <fill>
      <patternFill patternType="solid">
        <fgColor theme="9" tint="-0.249977111117893"/>
        <bgColor rgb="FFFF9900"/>
      </patternFill>
    </fill>
    <fill>
      <patternFill patternType="solid">
        <fgColor rgb="FFCCCCCC"/>
        <bgColor rgb="FFCCCCFF"/>
      </patternFill>
    </fill>
  </fills>
  <borders count="1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111111"/>
      </left>
      <right style="thin">
        <color rgb="FF111111"/>
      </right>
      <top style="medium">
        <color rgb="FF111111"/>
      </top>
      <bottom style="thin">
        <color rgb="FF111111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5">
    <xf numFmtId="0" fontId="0" fillId="0" borderId="0" xfId="0"/>
    <xf numFmtId="0" fontId="0" fillId="0" borderId="0" xfId="0" applyBorder="1" applyAlignment="1" applyProtection="1">
      <alignment horizontal="left" vertical="center" wrapText="1"/>
    </xf>
    <xf numFmtId="0" fontId="2" fillId="0" borderId="13" xfId="0" applyFont="1" applyBorder="1" applyAlignment="1" applyProtection="1">
      <alignment horizontal="right" vertical="center" wrapText="1"/>
    </xf>
    <xf numFmtId="0" fontId="5" fillId="0" borderId="1" xfId="0" applyFont="1" applyBorder="1" applyAlignment="1" applyProtection="1">
      <alignment horizontal="left" vertical="center" wrapText="1"/>
    </xf>
    <xf numFmtId="0" fontId="4" fillId="2" borderId="5" xfId="0" applyFont="1" applyFill="1" applyBorder="1" applyAlignment="1" applyProtection="1">
      <alignment horizontal="left" vertical="center" wrapText="1"/>
    </xf>
    <xf numFmtId="0" fontId="0" fillId="0" borderId="0" xfId="0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center" vertical="center" wrapText="1"/>
    </xf>
    <xf numFmtId="0" fontId="3" fillId="2" borderId="3" xfId="0" applyFont="1" applyFill="1" applyBorder="1" applyAlignment="1" applyProtection="1">
      <alignment horizontal="center" vertical="center" wrapText="1"/>
    </xf>
    <xf numFmtId="0" fontId="1" fillId="2" borderId="4" xfId="0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vertical="center" wrapText="1"/>
    </xf>
    <xf numFmtId="0" fontId="3" fillId="2" borderId="0" xfId="0" applyFont="1" applyFill="1" applyAlignment="1" applyProtection="1">
      <alignment horizontal="center" vertical="center" wrapText="1"/>
    </xf>
    <xf numFmtId="0" fontId="1" fillId="2" borderId="0" xfId="0" applyFont="1" applyFill="1" applyAlignment="1" applyProtection="1">
      <alignment horizontal="center" vertical="center" wrapText="1"/>
    </xf>
    <xf numFmtId="0" fontId="2" fillId="0" borderId="0" xfId="0" applyFont="1" applyAlignment="1" applyProtection="1">
      <alignment horizontal="right" vertical="center" wrapText="1"/>
    </xf>
    <xf numFmtId="0" fontId="2" fillId="3" borderId="6" xfId="0" applyFont="1" applyFill="1" applyBorder="1" applyAlignment="1" applyProtection="1">
      <alignment horizontal="center" vertical="center" wrapText="1"/>
    </xf>
    <xf numFmtId="0" fontId="3" fillId="3" borderId="7" xfId="0" applyFont="1" applyFill="1" applyBorder="1" applyAlignment="1" applyProtection="1">
      <alignment horizontal="center" vertical="center" wrapText="1"/>
    </xf>
    <xf numFmtId="0" fontId="3" fillId="3" borderId="8" xfId="0" applyFont="1" applyFill="1" applyBorder="1" applyAlignment="1" applyProtection="1">
      <alignment horizontal="center" vertical="center" wrapText="1"/>
    </xf>
    <xf numFmtId="0" fontId="2" fillId="4" borderId="9" xfId="0" applyFont="1" applyFill="1" applyBorder="1" applyAlignment="1" applyProtection="1">
      <alignment horizontal="center" vertical="center" wrapText="1"/>
    </xf>
    <xf numFmtId="0" fontId="0" fillId="4" borderId="10" xfId="0" applyFont="1" applyFill="1" applyBorder="1" applyAlignment="1" applyProtection="1">
      <alignment horizontal="center" vertical="center" wrapText="1"/>
    </xf>
    <xf numFmtId="0" fontId="6" fillId="4" borderId="10" xfId="0" applyFont="1" applyFill="1" applyBorder="1" applyAlignment="1" applyProtection="1">
      <alignment horizontal="left" vertical="center" wrapText="1"/>
    </xf>
    <xf numFmtId="164" fontId="0" fillId="4" borderId="10" xfId="0" applyNumberFormat="1" applyFill="1" applyBorder="1" applyAlignment="1" applyProtection="1">
      <alignment horizontal="center" vertical="center" wrapText="1"/>
    </xf>
    <xf numFmtId="10" fontId="0" fillId="4" borderId="10" xfId="0" applyNumberFormat="1" applyFill="1" applyBorder="1" applyAlignment="1" applyProtection="1">
      <alignment horizontal="center" vertical="center" wrapText="1"/>
    </xf>
    <xf numFmtId="0" fontId="7" fillId="4" borderId="10" xfId="0" applyFont="1" applyFill="1" applyBorder="1" applyAlignment="1" applyProtection="1">
      <alignment horizontal="center" vertical="center" wrapText="1"/>
    </xf>
    <xf numFmtId="2" fontId="0" fillId="4" borderId="10" xfId="0" applyNumberFormat="1" applyFont="1" applyFill="1" applyBorder="1" applyAlignment="1" applyProtection="1">
      <alignment horizontal="center" vertical="center" wrapText="1"/>
    </xf>
    <xf numFmtId="164" fontId="0" fillId="4" borderId="11" xfId="0" applyNumberFormat="1" applyFill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horizontal="center" vertical="center" wrapText="1"/>
    </xf>
    <xf numFmtId="0" fontId="0" fillId="0" borderId="10" xfId="0" applyFont="1" applyBorder="1" applyAlignment="1" applyProtection="1">
      <alignment horizontal="center" vertical="center" wrapText="1"/>
    </xf>
    <xf numFmtId="0" fontId="0" fillId="0" borderId="10" xfId="0" applyFont="1" applyBorder="1" applyAlignment="1" applyProtection="1">
      <alignment horizontal="left" vertical="center" wrapText="1"/>
    </xf>
    <xf numFmtId="0" fontId="8" fillId="0" borderId="12" xfId="0" applyFont="1" applyBorder="1" applyAlignment="1">
      <alignment horizontal="center" vertical="center"/>
    </xf>
    <xf numFmtId="10" fontId="0" fillId="0" borderId="10" xfId="0" applyNumberFormat="1" applyBorder="1" applyAlignment="1" applyProtection="1">
      <alignment horizontal="center" vertical="center" wrapText="1"/>
    </xf>
    <xf numFmtId="164" fontId="0" fillId="0" borderId="10" xfId="0" applyNumberFormat="1" applyBorder="1" applyAlignment="1" applyProtection="1">
      <alignment horizontal="center" vertical="center" wrapText="1"/>
    </xf>
    <xf numFmtId="0" fontId="7" fillId="0" borderId="10" xfId="0" applyFont="1" applyBorder="1" applyAlignment="1" applyProtection="1">
      <alignment horizontal="center" vertical="center" wrapText="1"/>
    </xf>
    <xf numFmtId="2" fontId="0" fillId="0" borderId="10" xfId="0" applyNumberFormat="1" applyFont="1" applyBorder="1" applyAlignment="1" applyProtection="1">
      <alignment horizontal="center" vertical="center" wrapText="1"/>
    </xf>
    <xf numFmtId="164" fontId="0" fillId="0" borderId="11" xfId="0" applyNumberFormat="1" applyBorder="1" applyAlignment="1" applyProtection="1">
      <alignment horizontal="center" vertical="center" wrapText="1"/>
    </xf>
    <xf numFmtId="0" fontId="0" fillId="4" borderId="10" xfId="0" applyFont="1" applyFill="1" applyBorder="1" applyAlignment="1" applyProtection="1">
      <alignment horizontal="left" vertical="center" wrapText="1"/>
    </xf>
    <xf numFmtId="0" fontId="10" fillId="4" borderId="10" xfId="0" applyFont="1" applyFill="1" applyBorder="1" applyAlignment="1" applyProtection="1">
      <alignment horizontal="left" vertical="center" wrapText="1"/>
    </xf>
    <xf numFmtId="0" fontId="0" fillId="0" borderId="0" xfId="0" applyAlignment="1" applyProtection="1"/>
    <xf numFmtId="164" fontId="2" fillId="0" borderId="0" xfId="0" applyNumberFormat="1" applyFont="1" applyAlignment="1" applyProtection="1">
      <alignment horizontal="center" vertical="center" wrapText="1"/>
    </xf>
    <xf numFmtId="0" fontId="13" fillId="0" borderId="0" xfId="0" applyFont="1" applyAlignment="1" applyProtection="1">
      <alignment vertical="center"/>
    </xf>
    <xf numFmtId="0" fontId="1" fillId="0" borderId="0" xfId="0" applyFont="1" applyAlignment="1" applyProtection="1">
      <alignment horizontal="center" vertical="center" wrapText="1"/>
    </xf>
    <xf numFmtId="0" fontId="15" fillId="0" borderId="0" xfId="0" applyFont="1" applyAlignment="1" applyProtection="1">
      <alignment horizontal="justify" vertical="center"/>
    </xf>
    <xf numFmtId="0" fontId="17" fillId="0" borderId="0" xfId="0" applyFont="1" applyAlignment="1" applyProtection="1">
      <alignment horizontal="justify" vertical="center"/>
    </xf>
    <xf numFmtId="17" fontId="0" fillId="0" borderId="0" xfId="0" applyNumberFormat="1" applyAlignment="1" applyProtection="1"/>
    <xf numFmtId="0" fontId="17" fillId="0" borderId="0" xfId="0" applyFont="1" applyAlignment="1" applyProtection="1"/>
  </cellXfs>
  <cellStyles count="3">
    <cellStyle name="Обычный" xfId="0" builtinId="0"/>
    <cellStyle name="Обычный 2 2" xfId="1"/>
    <cellStyle name="Обычный 5" xfId="2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E46C0A"/>
      <rgbColor rgb="FF666699"/>
      <rgbColor rgb="FF969696"/>
      <rgbColor rgb="FF003366"/>
      <rgbColor rgb="FF339966"/>
      <rgbColor rgb="FF111111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Q1048576"/>
  <sheetViews>
    <sheetView tabSelected="1" topLeftCell="A10" zoomScale="85" zoomScaleNormal="85" workbookViewId="0">
      <selection activeCell="H16" sqref="H16"/>
    </sheetView>
  </sheetViews>
  <sheetFormatPr defaultColWidth="9.125" defaultRowHeight="15" customHeight="1"/>
  <cols>
    <col min="1" max="1" width="3.875" style="5" customWidth="1"/>
    <col min="2" max="2" width="8.25" style="6" customWidth="1"/>
    <col min="3" max="3" width="26.125" style="5" customWidth="1"/>
    <col min="4" max="4" width="38.875" style="5" customWidth="1"/>
    <col min="5" max="5" width="16.125" style="5" customWidth="1"/>
    <col min="6" max="6" width="23" style="5" hidden="1" customWidth="1"/>
    <col min="7" max="7" width="26.25" style="5" hidden="1" customWidth="1"/>
    <col min="8" max="8" width="15.25" style="5" customWidth="1"/>
    <col min="9" max="10" width="16.25" style="5" customWidth="1"/>
    <col min="11" max="11" width="11.25" style="5" customWidth="1"/>
    <col min="12" max="12" width="16.25" style="5" customWidth="1"/>
    <col min="13" max="13" width="18.125" style="5" customWidth="1"/>
    <col min="14" max="14" width="15.25" style="5" customWidth="1"/>
    <col min="15" max="15" width="30.25" style="5" customWidth="1"/>
    <col min="16" max="16384" width="9.125" style="5"/>
  </cols>
  <sheetData>
    <row r="2" spans="2:15" ht="57" customHeight="1">
      <c r="C2" s="7" t="s">
        <v>0</v>
      </c>
      <c r="D2" s="8"/>
    </row>
    <row r="3" spans="2:15">
      <c r="C3" s="7" t="s">
        <v>1</v>
      </c>
      <c r="D3" s="8"/>
    </row>
    <row r="4" spans="2:15" ht="30">
      <c r="C4" s="9" t="s">
        <v>2</v>
      </c>
      <c r="D4" s="10"/>
      <c r="F4" s="11"/>
      <c r="G4" s="11"/>
      <c r="H4" s="11"/>
      <c r="I4" s="11"/>
      <c r="J4" s="11"/>
      <c r="K4" s="11"/>
      <c r="L4" s="11"/>
      <c r="M4" s="11"/>
      <c r="N4" s="11"/>
    </row>
    <row r="5" spans="2:15" ht="39" customHeight="1">
      <c r="C5" s="9" t="s">
        <v>3</v>
      </c>
      <c r="D5" s="10"/>
      <c r="F5" s="11"/>
      <c r="G5" s="11"/>
      <c r="H5" s="11"/>
      <c r="I5" s="11"/>
      <c r="J5" s="11"/>
      <c r="K5" s="11"/>
      <c r="L5" s="11"/>
      <c r="M5" s="11"/>
      <c r="N5" s="11"/>
    </row>
    <row r="6" spans="2:15">
      <c r="C6" s="12"/>
      <c r="D6" s="13"/>
      <c r="F6" s="14"/>
      <c r="G6" s="14"/>
      <c r="H6" s="14"/>
      <c r="I6" s="14"/>
      <c r="J6" s="14"/>
      <c r="K6" s="14"/>
      <c r="L6" s="14"/>
      <c r="M6" s="14"/>
      <c r="N6" s="14"/>
    </row>
    <row r="7" spans="2:15" ht="20.25" customHeight="1">
      <c r="B7" s="5"/>
      <c r="F7" s="14"/>
      <c r="G7" s="14"/>
      <c r="H7" s="14"/>
      <c r="I7" s="14"/>
      <c r="J7" s="14"/>
      <c r="K7" s="14"/>
      <c r="L7" s="14"/>
      <c r="M7" s="14"/>
      <c r="N7" s="14"/>
    </row>
    <row r="8" spans="2:15" ht="14.25">
      <c r="B8" s="5"/>
    </row>
    <row r="9" spans="2:15" ht="30" customHeight="1">
      <c r="B9" s="4" t="s">
        <v>4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</row>
    <row r="10" spans="2:15" ht="75">
      <c r="B10" s="15" t="s">
        <v>5</v>
      </c>
      <c r="C10" s="16" t="s">
        <v>6</v>
      </c>
      <c r="D10" s="16" t="s">
        <v>7</v>
      </c>
      <c r="E10" s="16" t="s">
        <v>8</v>
      </c>
      <c r="F10" s="16" t="s">
        <v>9</v>
      </c>
      <c r="G10" s="16" t="s">
        <v>10</v>
      </c>
      <c r="H10" s="16" t="s">
        <v>11</v>
      </c>
      <c r="I10" s="16" t="s">
        <v>12</v>
      </c>
      <c r="J10" s="16" t="s">
        <v>13</v>
      </c>
      <c r="K10" s="16" t="s">
        <v>14</v>
      </c>
      <c r="L10" s="16" t="s">
        <v>15</v>
      </c>
      <c r="M10" s="17" t="s">
        <v>16</v>
      </c>
    </row>
    <row r="11" spans="2:15" ht="45.6" customHeight="1">
      <c r="B11" s="3" t="s">
        <v>17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</row>
    <row r="12" spans="2:15">
      <c r="B12" s="18"/>
      <c r="C12" s="19"/>
      <c r="D12" s="20" t="s">
        <v>18</v>
      </c>
      <c r="E12" s="19"/>
      <c r="F12" s="21"/>
      <c r="G12" s="22"/>
      <c r="H12" s="21"/>
      <c r="I12" s="21"/>
      <c r="J12" s="23"/>
      <c r="K12" s="24"/>
      <c r="L12" s="21"/>
      <c r="M12" s="25"/>
    </row>
    <row r="13" spans="2:15" ht="28.5">
      <c r="B13" s="26">
        <v>1</v>
      </c>
      <c r="C13" s="27" t="s">
        <v>19</v>
      </c>
      <c r="D13" s="28" t="s">
        <v>20</v>
      </c>
      <c r="E13" s="27" t="s">
        <v>21</v>
      </c>
      <c r="F13" s="29">
        <v>1</v>
      </c>
      <c r="G13" s="30"/>
      <c r="H13" s="31"/>
      <c r="I13" s="31"/>
      <c r="J13" s="32">
        <v>5</v>
      </c>
      <c r="K13" s="33" t="s">
        <v>22</v>
      </c>
      <c r="L13" s="31"/>
      <c r="M13" s="34"/>
      <c r="O13" s="5" t="s">
        <v>23</v>
      </c>
    </row>
    <row r="14" spans="2:15" ht="42.75">
      <c r="B14" s="26">
        <v>2</v>
      </c>
      <c r="C14" s="27" t="s">
        <v>19</v>
      </c>
      <c r="D14" s="28" t="s">
        <v>24</v>
      </c>
      <c r="E14" s="27" t="s">
        <v>21</v>
      </c>
      <c r="F14" s="29">
        <v>1</v>
      </c>
      <c r="G14" s="30"/>
      <c r="H14" s="31"/>
      <c r="I14" s="31"/>
      <c r="J14" s="32">
        <v>5</v>
      </c>
      <c r="K14" s="33" t="s">
        <v>22</v>
      </c>
      <c r="L14" s="31"/>
      <c r="M14" s="34"/>
    </row>
    <row r="15" spans="2:15" ht="42.75">
      <c r="B15" s="26">
        <v>3</v>
      </c>
      <c r="C15" s="27" t="s">
        <v>19</v>
      </c>
      <c r="D15" s="28" t="s">
        <v>25</v>
      </c>
      <c r="E15" s="27" t="s">
        <v>21</v>
      </c>
      <c r="F15" s="29">
        <v>1</v>
      </c>
      <c r="G15" s="30"/>
      <c r="H15" s="31"/>
      <c r="I15" s="31"/>
      <c r="J15" s="32">
        <v>5</v>
      </c>
      <c r="K15" s="33" t="s">
        <v>22</v>
      </c>
      <c r="L15" s="31"/>
      <c r="M15" s="34"/>
    </row>
    <row r="16" spans="2:15" ht="42.75">
      <c r="B16" s="26">
        <v>4</v>
      </c>
      <c r="C16" s="27" t="s">
        <v>19</v>
      </c>
      <c r="D16" s="28" t="s">
        <v>26</v>
      </c>
      <c r="E16" s="27" t="s">
        <v>21</v>
      </c>
      <c r="F16" s="29">
        <v>1</v>
      </c>
      <c r="G16" s="30"/>
      <c r="H16" s="31"/>
      <c r="I16" s="31"/>
      <c r="J16" s="32">
        <v>5</v>
      </c>
      <c r="K16" s="33" t="s">
        <v>22</v>
      </c>
      <c r="L16" s="31"/>
      <c r="M16" s="34"/>
    </row>
    <row r="17" spans="2:17" ht="42.75">
      <c r="B17" s="26">
        <v>5</v>
      </c>
      <c r="C17" s="27" t="s">
        <v>19</v>
      </c>
      <c r="D17" s="28" t="s">
        <v>27</v>
      </c>
      <c r="E17" s="27" t="s">
        <v>21</v>
      </c>
      <c r="F17" s="29">
        <v>1</v>
      </c>
      <c r="G17" s="30"/>
      <c r="H17" s="31"/>
      <c r="I17" s="31"/>
      <c r="J17" s="32">
        <v>5</v>
      </c>
      <c r="K17" s="33" t="s">
        <v>22</v>
      </c>
      <c r="L17" s="31"/>
      <c r="M17" s="34"/>
    </row>
    <row r="18" spans="2:17" ht="28.5">
      <c r="B18" s="26">
        <v>6</v>
      </c>
      <c r="C18" s="27" t="s">
        <v>19</v>
      </c>
      <c r="D18" s="28" t="s">
        <v>28</v>
      </c>
      <c r="E18" s="27" t="s">
        <v>21</v>
      </c>
      <c r="F18" s="29">
        <v>1</v>
      </c>
      <c r="G18" s="30"/>
      <c r="H18" s="31"/>
      <c r="I18" s="31"/>
      <c r="J18" s="32">
        <v>5</v>
      </c>
      <c r="K18" s="33" t="s">
        <v>22</v>
      </c>
      <c r="L18" s="31"/>
      <c r="M18" s="34"/>
    </row>
    <row r="19" spans="2:17">
      <c r="B19" s="18"/>
      <c r="C19" s="19"/>
      <c r="D19" s="35" t="s">
        <v>29</v>
      </c>
      <c r="E19" s="19"/>
      <c r="F19" s="21"/>
      <c r="G19" s="22"/>
      <c r="H19" s="21"/>
      <c r="I19" s="21"/>
      <c r="J19" s="23"/>
      <c r="K19" s="24"/>
      <c r="L19" s="21"/>
      <c r="M19" s="25"/>
    </row>
    <row r="20" spans="2:17" ht="28.5">
      <c r="B20" s="26">
        <v>7</v>
      </c>
      <c r="C20" s="27" t="s">
        <v>19</v>
      </c>
      <c r="D20" s="28" t="s">
        <v>30</v>
      </c>
      <c r="E20" s="27" t="s">
        <v>21</v>
      </c>
      <c r="F20" s="31"/>
      <c r="G20" s="30"/>
      <c r="H20" s="31"/>
      <c r="I20" s="31"/>
      <c r="J20" s="32">
        <v>1</v>
      </c>
      <c r="K20" s="33" t="s">
        <v>31</v>
      </c>
      <c r="P20"/>
      <c r="Q20"/>
    </row>
    <row r="21" spans="2:17">
      <c r="B21" s="26">
        <v>8</v>
      </c>
      <c r="C21" s="27" t="s">
        <v>19</v>
      </c>
      <c r="D21" s="28" t="s">
        <v>32</v>
      </c>
      <c r="E21" s="27" t="s">
        <v>21</v>
      </c>
      <c r="F21" s="31"/>
      <c r="G21" s="30"/>
      <c r="H21" s="31"/>
      <c r="I21" s="31"/>
      <c r="J21" s="32">
        <v>1</v>
      </c>
      <c r="K21" s="33" t="s">
        <v>31</v>
      </c>
      <c r="P21"/>
      <c r="Q21"/>
    </row>
    <row r="22" spans="2:17">
      <c r="B22" s="26">
        <v>9</v>
      </c>
      <c r="C22" s="27" t="s">
        <v>19</v>
      </c>
      <c r="D22" s="28" t="s">
        <v>33</v>
      </c>
      <c r="E22" s="27" t="s">
        <v>21</v>
      </c>
      <c r="F22" s="31"/>
      <c r="G22" s="30"/>
      <c r="H22" s="31"/>
      <c r="I22" s="31"/>
      <c r="J22" s="32">
        <v>1</v>
      </c>
      <c r="K22" s="33" t="s">
        <v>31</v>
      </c>
      <c r="P22"/>
      <c r="Q22"/>
    </row>
    <row r="23" spans="2:17" ht="28.5">
      <c r="B23" s="26">
        <v>10</v>
      </c>
      <c r="C23" s="27" t="s">
        <v>19</v>
      </c>
      <c r="D23" s="28" t="s">
        <v>34</v>
      </c>
      <c r="E23" s="27" t="s">
        <v>21</v>
      </c>
      <c r="F23" s="31"/>
      <c r="G23" s="30"/>
      <c r="H23" s="31"/>
      <c r="I23" s="31"/>
      <c r="J23" s="32">
        <v>1</v>
      </c>
      <c r="K23" s="33" t="s">
        <v>31</v>
      </c>
      <c r="P23"/>
      <c r="Q23"/>
    </row>
    <row r="24" spans="2:17" ht="28.5">
      <c r="B24" s="26">
        <v>11</v>
      </c>
      <c r="C24" s="27" t="s">
        <v>19</v>
      </c>
      <c r="D24" s="28" t="s">
        <v>35</v>
      </c>
      <c r="E24" s="27" t="s">
        <v>21</v>
      </c>
      <c r="F24" s="31"/>
      <c r="G24" s="30"/>
      <c r="H24" s="31"/>
      <c r="I24" s="31"/>
      <c r="J24" s="32">
        <v>1</v>
      </c>
      <c r="K24" s="33" t="s">
        <v>31</v>
      </c>
      <c r="P24"/>
      <c r="Q24"/>
    </row>
    <row r="25" spans="2:17">
      <c r="B25" s="26">
        <v>12</v>
      </c>
      <c r="C25" s="27" t="s">
        <v>19</v>
      </c>
      <c r="D25" s="28" t="s">
        <v>36</v>
      </c>
      <c r="E25" s="27" t="s">
        <v>21</v>
      </c>
      <c r="F25" s="31"/>
      <c r="G25" s="30"/>
      <c r="H25" s="31"/>
      <c r="I25" s="31"/>
      <c r="J25" s="32">
        <v>1</v>
      </c>
      <c r="K25" s="33" t="s">
        <v>31</v>
      </c>
      <c r="P25"/>
      <c r="Q25"/>
    </row>
    <row r="26" spans="2:17" ht="28.5">
      <c r="B26" s="26">
        <v>13</v>
      </c>
      <c r="C26" s="27" t="s">
        <v>19</v>
      </c>
      <c r="D26" s="28" t="s">
        <v>37</v>
      </c>
      <c r="E26" s="27" t="s">
        <v>21</v>
      </c>
      <c r="F26" s="31"/>
      <c r="G26" s="30"/>
      <c r="H26" s="31"/>
      <c r="I26" s="31"/>
      <c r="J26" s="32">
        <v>1</v>
      </c>
      <c r="K26" s="33" t="s">
        <v>31</v>
      </c>
      <c r="P26"/>
      <c r="Q26"/>
    </row>
    <row r="27" spans="2:17">
      <c r="B27" s="26">
        <v>14</v>
      </c>
      <c r="C27" s="27" t="s">
        <v>19</v>
      </c>
      <c r="D27" s="28" t="s">
        <v>38</v>
      </c>
      <c r="E27" s="27" t="s">
        <v>21</v>
      </c>
      <c r="F27" s="31"/>
      <c r="G27" s="30"/>
      <c r="H27" s="31"/>
      <c r="I27" s="31"/>
      <c r="J27" s="32">
        <v>1</v>
      </c>
      <c r="K27" s="33" t="s">
        <v>31</v>
      </c>
      <c r="P27"/>
      <c r="Q27"/>
    </row>
    <row r="28" spans="2:17">
      <c r="B28" s="26">
        <v>15</v>
      </c>
      <c r="C28" s="27" t="s">
        <v>19</v>
      </c>
      <c r="D28" s="28" t="s">
        <v>39</v>
      </c>
      <c r="E28" s="27" t="s">
        <v>21</v>
      </c>
      <c r="F28" s="31"/>
      <c r="G28" s="30"/>
      <c r="H28" s="31"/>
      <c r="I28" s="31"/>
      <c r="J28" s="32">
        <v>1</v>
      </c>
      <c r="K28" s="33" t="s">
        <v>31</v>
      </c>
      <c r="P28"/>
      <c r="Q28"/>
    </row>
    <row r="29" spans="2:17">
      <c r="B29" s="26">
        <v>16</v>
      </c>
      <c r="C29" s="27" t="s">
        <v>19</v>
      </c>
      <c r="D29" s="28" t="s">
        <v>40</v>
      </c>
      <c r="E29" s="27" t="s">
        <v>21</v>
      </c>
      <c r="F29" s="31"/>
      <c r="G29" s="30"/>
      <c r="H29" s="31"/>
      <c r="I29" s="31"/>
      <c r="J29" s="32">
        <v>1</v>
      </c>
      <c r="K29" s="33" t="s">
        <v>31</v>
      </c>
      <c r="P29"/>
      <c r="Q29"/>
    </row>
    <row r="30" spans="2:17">
      <c r="B30" s="26">
        <v>17</v>
      </c>
      <c r="C30" s="27" t="s">
        <v>19</v>
      </c>
      <c r="D30" s="28" t="s">
        <v>41</v>
      </c>
      <c r="E30" s="27" t="s">
        <v>21</v>
      </c>
      <c r="F30" s="31"/>
      <c r="G30" s="30"/>
      <c r="H30" s="31"/>
      <c r="I30" s="31"/>
      <c r="J30" s="32">
        <v>1</v>
      </c>
      <c r="K30" s="33" t="s">
        <v>31</v>
      </c>
      <c r="P30"/>
      <c r="Q30"/>
    </row>
    <row r="31" spans="2:17">
      <c r="B31" s="26">
        <v>18</v>
      </c>
      <c r="C31" s="27" t="s">
        <v>19</v>
      </c>
      <c r="D31" s="28" t="s">
        <v>42</v>
      </c>
      <c r="E31" s="27" t="s">
        <v>21</v>
      </c>
      <c r="F31" s="31"/>
      <c r="G31" s="30"/>
      <c r="H31" s="31"/>
      <c r="I31" s="31"/>
      <c r="J31" s="32">
        <v>1</v>
      </c>
      <c r="K31" s="33" t="s">
        <v>31</v>
      </c>
      <c r="P31"/>
      <c r="Q31"/>
    </row>
    <row r="32" spans="2:17">
      <c r="B32" s="26">
        <v>19</v>
      </c>
      <c r="C32" s="27" t="s">
        <v>19</v>
      </c>
      <c r="D32" s="28" t="s">
        <v>43</v>
      </c>
      <c r="E32" s="27" t="s">
        <v>21</v>
      </c>
      <c r="F32" s="31"/>
      <c r="G32" s="30"/>
      <c r="H32" s="31"/>
      <c r="I32" s="31"/>
      <c r="J32" s="32">
        <v>1</v>
      </c>
      <c r="K32" s="33" t="s">
        <v>31</v>
      </c>
      <c r="P32"/>
      <c r="Q32"/>
    </row>
    <row r="33" spans="2:17">
      <c r="B33" s="26">
        <v>20</v>
      </c>
      <c r="C33" s="27" t="s">
        <v>19</v>
      </c>
      <c r="D33" s="28" t="s">
        <v>44</v>
      </c>
      <c r="E33" s="27" t="s">
        <v>21</v>
      </c>
      <c r="F33" s="31"/>
      <c r="G33" s="30"/>
      <c r="H33" s="31"/>
      <c r="I33" s="31"/>
      <c r="J33" s="32">
        <v>1</v>
      </c>
      <c r="K33" s="33" t="s">
        <v>45</v>
      </c>
      <c r="P33"/>
      <c r="Q33"/>
    </row>
    <row r="34" spans="2:17">
      <c r="B34" s="26">
        <v>21</v>
      </c>
      <c r="C34" s="27" t="s">
        <v>19</v>
      </c>
      <c r="D34" s="28" t="s">
        <v>46</v>
      </c>
      <c r="E34" s="27" t="s">
        <v>21</v>
      </c>
      <c r="F34" s="31"/>
      <c r="G34" s="30"/>
      <c r="H34" s="31"/>
      <c r="I34" s="31"/>
      <c r="J34" s="32">
        <v>1</v>
      </c>
      <c r="K34" s="33" t="s">
        <v>31</v>
      </c>
      <c r="P34"/>
      <c r="Q34"/>
    </row>
    <row r="35" spans="2:17">
      <c r="B35" s="26">
        <v>22</v>
      </c>
      <c r="C35" s="27" t="s">
        <v>19</v>
      </c>
      <c r="D35" s="28" t="s">
        <v>47</v>
      </c>
      <c r="E35" s="27" t="s">
        <v>21</v>
      </c>
      <c r="F35" s="31"/>
      <c r="G35" s="30"/>
      <c r="H35" s="31"/>
      <c r="I35" s="31"/>
      <c r="J35" s="32">
        <v>1</v>
      </c>
      <c r="K35" s="33" t="s">
        <v>31</v>
      </c>
      <c r="P35"/>
      <c r="Q35"/>
    </row>
    <row r="36" spans="2:17">
      <c r="B36" s="26">
        <v>23</v>
      </c>
      <c r="C36" s="27" t="s">
        <v>19</v>
      </c>
      <c r="D36" s="28" t="s">
        <v>48</v>
      </c>
      <c r="E36" s="27" t="s">
        <v>21</v>
      </c>
      <c r="F36" s="31"/>
      <c r="G36" s="30"/>
      <c r="H36" s="31"/>
      <c r="I36" s="31"/>
      <c r="J36" s="32">
        <v>1</v>
      </c>
      <c r="K36" s="33" t="s">
        <v>31</v>
      </c>
      <c r="P36"/>
      <c r="Q36"/>
    </row>
    <row r="37" spans="2:17" ht="30">
      <c r="B37" s="26">
        <v>24</v>
      </c>
      <c r="C37" s="27" t="s">
        <v>19</v>
      </c>
      <c r="D37" s="28" t="s">
        <v>49</v>
      </c>
      <c r="E37" s="27" t="s">
        <v>21</v>
      </c>
      <c r="F37" s="31"/>
      <c r="G37" s="30"/>
      <c r="H37" s="31"/>
      <c r="I37" s="31"/>
      <c r="J37" s="32">
        <v>1</v>
      </c>
      <c r="K37" s="33" t="s">
        <v>31</v>
      </c>
      <c r="P37"/>
      <c r="Q37"/>
    </row>
    <row r="38" spans="2:17" ht="31.5">
      <c r="B38" s="26">
        <v>25</v>
      </c>
      <c r="C38" s="27" t="s">
        <v>19</v>
      </c>
      <c r="D38" s="28" t="s">
        <v>50</v>
      </c>
      <c r="E38" s="27" t="s">
        <v>21</v>
      </c>
      <c r="F38" s="31"/>
      <c r="G38" s="30"/>
      <c r="H38" s="31"/>
      <c r="I38" s="31"/>
      <c r="J38" s="32">
        <v>1</v>
      </c>
      <c r="K38" s="33" t="s">
        <v>31</v>
      </c>
      <c r="P38"/>
      <c r="Q38"/>
    </row>
    <row r="39" spans="2:17">
      <c r="B39" s="26">
        <v>26</v>
      </c>
      <c r="C39" s="27" t="s">
        <v>19</v>
      </c>
      <c r="D39" s="28" t="s">
        <v>51</v>
      </c>
      <c r="E39" s="27" t="s">
        <v>21</v>
      </c>
      <c r="F39" s="31"/>
      <c r="G39" s="30"/>
      <c r="H39" s="31"/>
      <c r="I39" s="31"/>
      <c r="J39" s="32">
        <v>1</v>
      </c>
      <c r="K39" s="33" t="s">
        <v>31</v>
      </c>
      <c r="P39"/>
      <c r="Q39"/>
    </row>
    <row r="40" spans="2:17">
      <c r="B40" s="26">
        <v>27</v>
      </c>
      <c r="C40" s="27" t="s">
        <v>19</v>
      </c>
      <c r="D40" s="28" t="s">
        <v>52</v>
      </c>
      <c r="E40" s="27" t="s">
        <v>21</v>
      </c>
      <c r="F40" s="31"/>
      <c r="G40" s="30"/>
      <c r="H40" s="31"/>
      <c r="I40" s="31"/>
      <c r="J40" s="32">
        <v>1</v>
      </c>
      <c r="K40" s="33" t="s">
        <v>31</v>
      </c>
      <c r="P40"/>
      <c r="Q40"/>
    </row>
    <row r="41" spans="2:17">
      <c r="B41" s="26">
        <v>28</v>
      </c>
      <c r="C41" s="27" t="s">
        <v>19</v>
      </c>
      <c r="D41" s="28" t="s">
        <v>53</v>
      </c>
      <c r="E41" s="27" t="s">
        <v>21</v>
      </c>
      <c r="F41" s="31"/>
      <c r="G41" s="30"/>
      <c r="H41" s="31"/>
      <c r="I41" s="31"/>
      <c r="J41" s="32">
        <v>1</v>
      </c>
      <c r="K41" s="33" t="s">
        <v>31</v>
      </c>
      <c r="P41"/>
      <c r="Q41"/>
    </row>
    <row r="42" spans="2:17">
      <c r="B42" s="26">
        <v>29</v>
      </c>
      <c r="C42" s="27" t="s">
        <v>19</v>
      </c>
      <c r="D42" s="28" t="s">
        <v>54</v>
      </c>
      <c r="E42" s="27" t="s">
        <v>21</v>
      </c>
      <c r="F42" s="31"/>
      <c r="G42" s="30"/>
      <c r="H42" s="31"/>
      <c r="I42" s="31"/>
      <c r="J42" s="32">
        <v>1</v>
      </c>
      <c r="K42" s="33" t="s">
        <v>31</v>
      </c>
      <c r="P42"/>
      <c r="Q42"/>
    </row>
    <row r="43" spans="2:17">
      <c r="B43" s="26">
        <v>30</v>
      </c>
      <c r="C43" s="27" t="s">
        <v>19</v>
      </c>
      <c r="D43" s="28" t="s">
        <v>55</v>
      </c>
      <c r="E43" s="27" t="s">
        <v>21</v>
      </c>
      <c r="F43" s="31"/>
      <c r="G43" s="30"/>
      <c r="H43" s="31"/>
      <c r="I43" s="31"/>
      <c r="J43" s="32">
        <v>1</v>
      </c>
      <c r="K43" s="33" t="s">
        <v>31</v>
      </c>
      <c r="P43"/>
      <c r="Q43"/>
    </row>
    <row r="44" spans="2:17">
      <c r="B44" s="26">
        <v>31</v>
      </c>
      <c r="C44" s="27" t="s">
        <v>19</v>
      </c>
      <c r="D44" s="28" t="s">
        <v>56</v>
      </c>
      <c r="E44" s="27" t="s">
        <v>21</v>
      </c>
      <c r="F44" s="31"/>
      <c r="G44" s="30"/>
      <c r="H44" s="31"/>
      <c r="I44" s="31"/>
      <c r="J44" s="32">
        <v>1</v>
      </c>
      <c r="K44" s="33" t="s">
        <v>31</v>
      </c>
      <c r="P44"/>
      <c r="Q44"/>
    </row>
    <row r="45" spans="2:17" ht="28.5">
      <c r="B45" s="26">
        <v>32</v>
      </c>
      <c r="C45" s="27" t="s">
        <v>19</v>
      </c>
      <c r="D45" s="28" t="s">
        <v>57</v>
      </c>
      <c r="E45" s="27" t="s">
        <v>21</v>
      </c>
      <c r="F45" s="31"/>
      <c r="G45" s="30"/>
      <c r="H45" s="31"/>
      <c r="I45" s="31"/>
      <c r="J45" s="32">
        <v>1</v>
      </c>
      <c r="K45" s="33" t="s">
        <v>31</v>
      </c>
      <c r="P45"/>
      <c r="Q45"/>
    </row>
    <row r="46" spans="2:17" ht="28.5">
      <c r="B46" s="26">
        <v>33</v>
      </c>
      <c r="C46" s="27" t="s">
        <v>19</v>
      </c>
      <c r="D46" s="28" t="s">
        <v>58</v>
      </c>
      <c r="E46" s="27" t="s">
        <v>21</v>
      </c>
      <c r="F46" s="31"/>
      <c r="G46" s="30"/>
      <c r="H46" s="31"/>
      <c r="I46" s="31"/>
      <c r="J46" s="32">
        <v>1</v>
      </c>
      <c r="K46" s="33" t="s">
        <v>31</v>
      </c>
      <c r="P46"/>
      <c r="Q46"/>
    </row>
    <row r="47" spans="2:17" ht="42.75">
      <c r="B47" s="26">
        <v>34</v>
      </c>
      <c r="C47" s="27" t="s">
        <v>19</v>
      </c>
      <c r="D47" s="28" t="s">
        <v>59</v>
      </c>
      <c r="E47" s="27" t="s">
        <v>21</v>
      </c>
      <c r="F47" s="31"/>
      <c r="G47" s="30"/>
      <c r="H47" s="31"/>
      <c r="I47" s="31"/>
      <c r="J47" s="32">
        <v>1</v>
      </c>
      <c r="K47" s="33" t="s">
        <v>31</v>
      </c>
      <c r="P47"/>
      <c r="Q47"/>
    </row>
    <row r="48" spans="2:17" ht="28.5">
      <c r="B48" s="26">
        <v>35</v>
      </c>
      <c r="C48" s="27" t="s">
        <v>19</v>
      </c>
      <c r="D48" s="28" t="s">
        <v>60</v>
      </c>
      <c r="E48" s="27" t="s">
        <v>21</v>
      </c>
      <c r="F48" s="31"/>
      <c r="G48" s="30"/>
      <c r="H48" s="31"/>
      <c r="I48" s="31"/>
      <c r="J48" s="32">
        <v>1</v>
      </c>
      <c r="K48" s="33" t="s">
        <v>31</v>
      </c>
      <c r="P48"/>
      <c r="Q48"/>
    </row>
    <row r="49" spans="2:17" ht="28.5">
      <c r="B49" s="26">
        <v>36</v>
      </c>
      <c r="C49" s="27" t="s">
        <v>19</v>
      </c>
      <c r="D49" s="28" t="s">
        <v>61</v>
      </c>
      <c r="E49" s="27" t="s">
        <v>21</v>
      </c>
      <c r="F49" s="31"/>
      <c r="G49" s="30"/>
      <c r="H49" s="31"/>
      <c r="I49" s="31"/>
      <c r="J49" s="32">
        <v>1</v>
      </c>
      <c r="K49" s="33" t="s">
        <v>31</v>
      </c>
      <c r="P49"/>
      <c r="Q49"/>
    </row>
    <row r="50" spans="2:17" ht="28.5">
      <c r="B50" s="26">
        <v>37</v>
      </c>
      <c r="C50" s="27" t="s">
        <v>19</v>
      </c>
      <c r="D50" s="28" t="s">
        <v>62</v>
      </c>
      <c r="E50" s="27" t="s">
        <v>21</v>
      </c>
      <c r="F50" s="31"/>
      <c r="G50" s="30"/>
      <c r="H50" s="31"/>
      <c r="I50" s="31"/>
      <c r="J50" s="32">
        <v>1</v>
      </c>
      <c r="K50" s="33" t="s">
        <v>31</v>
      </c>
      <c r="P50"/>
      <c r="Q50"/>
    </row>
    <row r="51" spans="2:17" ht="28.5">
      <c r="B51" s="26">
        <v>38</v>
      </c>
      <c r="C51" s="27" t="s">
        <v>19</v>
      </c>
      <c r="D51" s="28" t="s">
        <v>63</v>
      </c>
      <c r="E51" s="27" t="s">
        <v>21</v>
      </c>
      <c r="F51" s="31"/>
      <c r="G51" s="30"/>
      <c r="H51" s="31"/>
      <c r="I51" s="31"/>
      <c r="J51" s="32">
        <v>1</v>
      </c>
      <c r="K51" s="33" t="s">
        <v>31</v>
      </c>
      <c r="P51"/>
      <c r="Q51"/>
    </row>
    <row r="52" spans="2:17">
      <c r="B52" s="26">
        <v>39</v>
      </c>
      <c r="C52" s="27" t="s">
        <v>19</v>
      </c>
      <c r="D52" s="28" t="s">
        <v>64</v>
      </c>
      <c r="E52" s="27" t="s">
        <v>21</v>
      </c>
      <c r="F52" s="31"/>
      <c r="G52" s="30"/>
      <c r="H52" s="31"/>
      <c r="I52" s="31"/>
      <c r="J52" s="32">
        <v>1</v>
      </c>
      <c r="K52" s="33" t="s">
        <v>31</v>
      </c>
      <c r="P52"/>
      <c r="Q52"/>
    </row>
    <row r="53" spans="2:17" ht="28.5">
      <c r="B53" s="26">
        <v>40</v>
      </c>
      <c r="C53" s="27" t="s">
        <v>19</v>
      </c>
      <c r="D53" s="28" t="s">
        <v>65</v>
      </c>
      <c r="E53" s="27" t="s">
        <v>21</v>
      </c>
      <c r="F53" s="31"/>
      <c r="G53" s="30"/>
      <c r="H53" s="31"/>
      <c r="I53" s="31"/>
      <c r="J53" s="32">
        <v>1</v>
      </c>
      <c r="K53" s="33" t="s">
        <v>31</v>
      </c>
      <c r="P53"/>
      <c r="Q53"/>
    </row>
    <row r="54" spans="2:17" ht="28.5">
      <c r="B54" s="26">
        <v>41</v>
      </c>
      <c r="C54" s="27" t="s">
        <v>19</v>
      </c>
      <c r="D54" s="28" t="s">
        <v>66</v>
      </c>
      <c r="E54" s="27" t="s">
        <v>21</v>
      </c>
      <c r="F54" s="31"/>
      <c r="G54" s="30"/>
      <c r="H54" s="31"/>
      <c r="I54" s="31"/>
      <c r="J54" s="32">
        <v>1</v>
      </c>
      <c r="K54" s="33" t="s">
        <v>31</v>
      </c>
      <c r="P54"/>
      <c r="Q54"/>
    </row>
    <row r="55" spans="2:17" ht="28.5">
      <c r="B55" s="26">
        <v>42</v>
      </c>
      <c r="C55" s="27" t="s">
        <v>19</v>
      </c>
      <c r="D55" s="28" t="s">
        <v>67</v>
      </c>
      <c r="E55" s="27" t="s">
        <v>21</v>
      </c>
      <c r="F55" s="31"/>
      <c r="G55" s="30"/>
      <c r="H55" s="31"/>
      <c r="I55" s="31"/>
      <c r="J55" s="32">
        <v>1</v>
      </c>
      <c r="K55" s="33" t="s">
        <v>31</v>
      </c>
      <c r="P55"/>
      <c r="Q55"/>
    </row>
    <row r="56" spans="2:17" ht="28.5">
      <c r="B56" s="26">
        <v>43</v>
      </c>
      <c r="C56" s="27" t="s">
        <v>19</v>
      </c>
      <c r="D56" s="28" t="s">
        <v>68</v>
      </c>
      <c r="E56" s="27" t="s">
        <v>21</v>
      </c>
      <c r="F56" s="31"/>
      <c r="G56" s="30"/>
      <c r="H56" s="31"/>
      <c r="I56" s="31"/>
      <c r="J56" s="32">
        <v>1</v>
      </c>
      <c r="K56" s="33" t="s">
        <v>31</v>
      </c>
      <c r="P56"/>
      <c r="Q56"/>
    </row>
    <row r="57" spans="2:17">
      <c r="B57" s="26">
        <v>44</v>
      </c>
      <c r="C57" s="27" t="s">
        <v>19</v>
      </c>
      <c r="D57" s="28" t="s">
        <v>69</v>
      </c>
      <c r="E57" s="27" t="s">
        <v>21</v>
      </c>
      <c r="F57" s="31"/>
      <c r="G57" s="30"/>
      <c r="H57" s="31"/>
      <c r="I57" s="31"/>
      <c r="J57" s="32">
        <v>1</v>
      </c>
      <c r="K57" s="33" t="s">
        <v>31</v>
      </c>
      <c r="P57"/>
      <c r="Q57"/>
    </row>
    <row r="58" spans="2:17">
      <c r="B58" s="26">
        <v>45</v>
      </c>
      <c r="C58" s="27" t="s">
        <v>19</v>
      </c>
      <c r="D58" s="28" t="s">
        <v>70</v>
      </c>
      <c r="E58" s="27" t="s">
        <v>21</v>
      </c>
      <c r="F58" s="31"/>
      <c r="G58" s="30"/>
      <c r="H58" s="31"/>
      <c r="I58" s="31"/>
      <c r="J58" s="32">
        <v>1</v>
      </c>
      <c r="K58" s="33" t="s">
        <v>31</v>
      </c>
      <c r="P58"/>
      <c r="Q58"/>
    </row>
    <row r="59" spans="2:17">
      <c r="B59" s="26">
        <v>46</v>
      </c>
      <c r="C59" s="27" t="s">
        <v>19</v>
      </c>
      <c r="D59" s="28" t="s">
        <v>71</v>
      </c>
      <c r="E59" s="27" t="s">
        <v>21</v>
      </c>
      <c r="F59" s="31"/>
      <c r="G59" s="30"/>
      <c r="H59" s="31"/>
      <c r="I59" s="31"/>
      <c r="J59" s="32">
        <v>1</v>
      </c>
      <c r="K59" s="33" t="s">
        <v>31</v>
      </c>
      <c r="P59"/>
      <c r="Q59"/>
    </row>
    <row r="60" spans="2:17">
      <c r="B60" s="26">
        <v>47</v>
      </c>
      <c r="C60" s="27" t="s">
        <v>19</v>
      </c>
      <c r="D60" s="28" t="s">
        <v>72</v>
      </c>
      <c r="E60" s="27" t="s">
        <v>21</v>
      </c>
      <c r="F60" s="31"/>
      <c r="G60" s="30"/>
      <c r="H60" s="31"/>
      <c r="I60" s="31"/>
      <c r="J60" s="32">
        <v>1</v>
      </c>
      <c r="K60" s="33" t="s">
        <v>31</v>
      </c>
      <c r="P60"/>
      <c r="Q60"/>
    </row>
    <row r="61" spans="2:17">
      <c r="B61" s="26">
        <v>48</v>
      </c>
      <c r="C61" s="27" t="s">
        <v>19</v>
      </c>
      <c r="D61" s="28" t="s">
        <v>73</v>
      </c>
      <c r="E61" s="27" t="s">
        <v>21</v>
      </c>
      <c r="F61" s="31"/>
      <c r="G61" s="30"/>
      <c r="H61" s="31"/>
      <c r="I61" s="31"/>
      <c r="J61" s="32">
        <v>1</v>
      </c>
      <c r="K61" s="33" t="s">
        <v>31</v>
      </c>
      <c r="P61"/>
      <c r="Q61"/>
    </row>
    <row r="62" spans="2:17">
      <c r="B62" s="26">
        <v>49</v>
      </c>
      <c r="C62" s="27" t="s">
        <v>19</v>
      </c>
      <c r="D62" s="28" t="s">
        <v>74</v>
      </c>
      <c r="E62" s="27" t="s">
        <v>21</v>
      </c>
      <c r="F62" s="31"/>
      <c r="G62" s="30"/>
      <c r="H62" s="31"/>
      <c r="I62" s="31"/>
      <c r="J62" s="32">
        <v>1</v>
      </c>
      <c r="K62" s="33" t="s">
        <v>31</v>
      </c>
      <c r="P62"/>
      <c r="Q62"/>
    </row>
    <row r="63" spans="2:17">
      <c r="B63" s="26">
        <v>50</v>
      </c>
      <c r="C63" s="27" t="s">
        <v>19</v>
      </c>
      <c r="D63" s="28" t="s">
        <v>75</v>
      </c>
      <c r="E63" s="27" t="s">
        <v>21</v>
      </c>
      <c r="F63" s="31"/>
      <c r="G63" s="30"/>
      <c r="H63" s="31"/>
      <c r="I63" s="31"/>
      <c r="J63" s="32">
        <v>1</v>
      </c>
      <c r="K63" s="33" t="s">
        <v>31</v>
      </c>
      <c r="P63"/>
      <c r="Q63"/>
    </row>
    <row r="64" spans="2:17">
      <c r="B64" s="26">
        <v>51</v>
      </c>
      <c r="C64" s="27" t="s">
        <v>19</v>
      </c>
      <c r="D64" s="28" t="s">
        <v>76</v>
      </c>
      <c r="E64" s="27" t="s">
        <v>21</v>
      </c>
      <c r="F64" s="31"/>
      <c r="G64" s="30"/>
      <c r="H64" s="31"/>
      <c r="I64" s="31"/>
      <c r="J64" s="32">
        <v>1</v>
      </c>
      <c r="K64" s="33" t="s">
        <v>31</v>
      </c>
      <c r="P64"/>
      <c r="Q64"/>
    </row>
    <row r="65" spans="2:17">
      <c r="B65" s="26">
        <v>52</v>
      </c>
      <c r="C65" s="27" t="s">
        <v>19</v>
      </c>
      <c r="D65" s="28" t="s">
        <v>77</v>
      </c>
      <c r="E65" s="27" t="s">
        <v>21</v>
      </c>
      <c r="F65" s="31"/>
      <c r="G65" s="30"/>
      <c r="H65" s="31"/>
      <c r="I65" s="31"/>
      <c r="J65" s="32">
        <v>1</v>
      </c>
      <c r="K65" s="33" t="s">
        <v>31</v>
      </c>
      <c r="P65"/>
      <c r="Q65"/>
    </row>
    <row r="66" spans="2:17">
      <c r="B66" s="26">
        <v>53</v>
      </c>
      <c r="C66" s="27" t="s">
        <v>19</v>
      </c>
      <c r="D66" s="28" t="s">
        <v>78</v>
      </c>
      <c r="E66" s="27" t="s">
        <v>21</v>
      </c>
      <c r="F66" s="31"/>
      <c r="G66" s="30"/>
      <c r="H66" s="31"/>
      <c r="I66" s="31"/>
      <c r="J66" s="32">
        <v>1</v>
      </c>
      <c r="K66" s="33" t="s">
        <v>31</v>
      </c>
      <c r="P66"/>
      <c r="Q66"/>
    </row>
    <row r="67" spans="2:17">
      <c r="B67" s="26">
        <v>54</v>
      </c>
      <c r="C67" s="27" t="s">
        <v>19</v>
      </c>
      <c r="D67" s="28" t="s">
        <v>79</v>
      </c>
      <c r="E67" s="27" t="s">
        <v>21</v>
      </c>
      <c r="F67" s="31"/>
      <c r="G67" s="30"/>
      <c r="H67" s="31"/>
      <c r="I67" s="31"/>
      <c r="J67" s="32">
        <v>1</v>
      </c>
      <c r="K67" s="33" t="s">
        <v>31</v>
      </c>
      <c r="P67"/>
      <c r="Q67"/>
    </row>
    <row r="68" spans="2:17" ht="30">
      <c r="B68" s="26">
        <v>55</v>
      </c>
      <c r="C68" s="27" t="s">
        <v>19</v>
      </c>
      <c r="D68" s="28" t="s">
        <v>80</v>
      </c>
      <c r="E68" s="27" t="s">
        <v>21</v>
      </c>
      <c r="F68" s="31"/>
      <c r="G68" s="30"/>
      <c r="H68" s="31"/>
      <c r="I68" s="31"/>
      <c r="J68" s="32">
        <v>1</v>
      </c>
      <c r="K68" s="33" t="s">
        <v>31</v>
      </c>
      <c r="P68"/>
      <c r="Q68"/>
    </row>
    <row r="69" spans="2:17" ht="28.5">
      <c r="B69" s="26">
        <v>56</v>
      </c>
      <c r="C69" s="27" t="s">
        <v>19</v>
      </c>
      <c r="D69" s="28" t="s">
        <v>81</v>
      </c>
      <c r="E69" s="27" t="s">
        <v>21</v>
      </c>
      <c r="F69" s="31"/>
      <c r="G69" s="30"/>
      <c r="H69" s="31"/>
      <c r="I69" s="31"/>
      <c r="J69" s="32">
        <v>1</v>
      </c>
      <c r="K69" s="33" t="s">
        <v>31</v>
      </c>
      <c r="P69"/>
      <c r="Q69"/>
    </row>
    <row r="70" spans="2:17">
      <c r="B70" s="26">
        <v>57</v>
      </c>
      <c r="C70" s="27" t="s">
        <v>19</v>
      </c>
      <c r="D70" s="28" t="s">
        <v>82</v>
      </c>
      <c r="E70" s="27" t="s">
        <v>21</v>
      </c>
      <c r="F70" s="31"/>
      <c r="G70" s="30"/>
      <c r="H70" s="31"/>
      <c r="I70" s="31"/>
      <c r="J70" s="32">
        <v>1</v>
      </c>
      <c r="K70" s="33" t="s">
        <v>31</v>
      </c>
      <c r="P70"/>
      <c r="Q70"/>
    </row>
    <row r="71" spans="2:17" ht="28.5">
      <c r="B71" s="26">
        <v>58</v>
      </c>
      <c r="C71" s="27" t="s">
        <v>19</v>
      </c>
      <c r="D71" s="28" t="s">
        <v>83</v>
      </c>
      <c r="E71" s="27" t="s">
        <v>21</v>
      </c>
      <c r="F71" s="31"/>
      <c r="G71" s="30"/>
      <c r="H71" s="31"/>
      <c r="I71" s="31"/>
      <c r="J71" s="32">
        <v>1</v>
      </c>
      <c r="K71" s="33" t="s">
        <v>31</v>
      </c>
      <c r="P71"/>
      <c r="Q71"/>
    </row>
    <row r="72" spans="2:17">
      <c r="B72" s="26">
        <v>59</v>
      </c>
      <c r="C72" s="27" t="s">
        <v>19</v>
      </c>
      <c r="D72" s="28" t="s">
        <v>84</v>
      </c>
      <c r="E72" s="27" t="s">
        <v>21</v>
      </c>
      <c r="F72" s="31"/>
      <c r="G72" s="30"/>
      <c r="H72" s="31"/>
      <c r="I72" s="31"/>
      <c r="J72" s="32">
        <v>1</v>
      </c>
      <c r="K72" s="33" t="s">
        <v>31</v>
      </c>
      <c r="P72"/>
      <c r="Q72"/>
    </row>
    <row r="73" spans="2:17">
      <c r="B73" s="26">
        <v>60</v>
      </c>
      <c r="C73" s="27" t="s">
        <v>19</v>
      </c>
      <c r="D73" s="28" t="s">
        <v>85</v>
      </c>
      <c r="E73" s="27" t="s">
        <v>21</v>
      </c>
      <c r="F73" s="31"/>
      <c r="G73" s="30"/>
      <c r="H73" s="31"/>
      <c r="I73" s="31"/>
      <c r="J73" s="32">
        <v>1</v>
      </c>
      <c r="K73" s="33" t="s">
        <v>31</v>
      </c>
      <c r="P73"/>
      <c r="Q73"/>
    </row>
    <row r="74" spans="2:17">
      <c r="B74" s="26">
        <v>61</v>
      </c>
      <c r="C74" s="27" t="s">
        <v>19</v>
      </c>
      <c r="D74" s="28" t="s">
        <v>86</v>
      </c>
      <c r="E74" s="27" t="s">
        <v>21</v>
      </c>
      <c r="F74" s="31"/>
      <c r="G74" s="30"/>
      <c r="H74" s="31"/>
      <c r="I74" s="31"/>
      <c r="J74" s="32">
        <v>1</v>
      </c>
      <c r="K74" s="33" t="s">
        <v>31</v>
      </c>
      <c r="P74"/>
      <c r="Q74"/>
    </row>
    <row r="75" spans="2:17" ht="28.5">
      <c r="B75" s="26">
        <v>62</v>
      </c>
      <c r="C75" s="27" t="s">
        <v>19</v>
      </c>
      <c r="D75" s="28" t="s">
        <v>87</v>
      </c>
      <c r="E75" s="27" t="s">
        <v>21</v>
      </c>
      <c r="F75" s="31"/>
      <c r="G75" s="30"/>
      <c r="H75" s="31"/>
      <c r="I75" s="31"/>
      <c r="J75" s="32">
        <v>1</v>
      </c>
      <c r="K75" s="33" t="s">
        <v>31</v>
      </c>
      <c r="P75"/>
      <c r="Q75"/>
    </row>
    <row r="76" spans="2:17" ht="42.75">
      <c r="B76" s="26">
        <v>63</v>
      </c>
      <c r="C76" s="27" t="s">
        <v>19</v>
      </c>
      <c r="D76" s="28" t="s">
        <v>88</v>
      </c>
      <c r="E76" s="27" t="s">
        <v>21</v>
      </c>
      <c r="F76" s="31"/>
      <c r="G76" s="30"/>
      <c r="H76" s="31"/>
      <c r="I76" s="31"/>
      <c r="J76" s="32">
        <v>1</v>
      </c>
      <c r="K76" s="33" t="s">
        <v>31</v>
      </c>
      <c r="P76"/>
      <c r="Q76"/>
    </row>
    <row r="77" spans="2:17">
      <c r="B77" s="26">
        <v>64</v>
      </c>
      <c r="C77" s="27" t="s">
        <v>19</v>
      </c>
      <c r="D77" s="28" t="s">
        <v>89</v>
      </c>
      <c r="E77" s="27" t="s">
        <v>21</v>
      </c>
      <c r="F77" s="31"/>
      <c r="G77" s="30"/>
      <c r="H77" s="31"/>
      <c r="I77" s="31"/>
      <c r="J77" s="32">
        <v>1</v>
      </c>
      <c r="K77" s="33" t="s">
        <v>31</v>
      </c>
      <c r="P77"/>
      <c r="Q77"/>
    </row>
    <row r="78" spans="2:17">
      <c r="B78" s="26">
        <v>65</v>
      </c>
      <c r="C78" s="27" t="s">
        <v>19</v>
      </c>
      <c r="D78" s="28" t="s">
        <v>90</v>
      </c>
      <c r="E78" s="27" t="s">
        <v>21</v>
      </c>
      <c r="F78" s="31"/>
      <c r="G78" s="30"/>
      <c r="H78" s="31"/>
      <c r="I78" s="31"/>
      <c r="J78" s="32">
        <v>1</v>
      </c>
      <c r="K78" s="33" t="s">
        <v>31</v>
      </c>
      <c r="P78"/>
      <c r="Q78"/>
    </row>
    <row r="79" spans="2:17" ht="28.5">
      <c r="B79" s="26">
        <v>66</v>
      </c>
      <c r="C79" s="27" t="s">
        <v>19</v>
      </c>
      <c r="D79" s="28" t="s">
        <v>91</v>
      </c>
      <c r="E79" s="27" t="s">
        <v>21</v>
      </c>
      <c r="F79" s="31"/>
      <c r="G79" s="30"/>
      <c r="H79" s="31"/>
      <c r="I79" s="31"/>
      <c r="J79" s="32">
        <v>1</v>
      </c>
      <c r="K79" s="33" t="s">
        <v>31</v>
      </c>
      <c r="P79"/>
      <c r="Q79"/>
    </row>
    <row r="80" spans="2:17" ht="42.75">
      <c r="B80" s="26">
        <v>67</v>
      </c>
      <c r="C80" s="27" t="s">
        <v>19</v>
      </c>
      <c r="D80" s="28" t="s">
        <v>92</v>
      </c>
      <c r="E80" s="27" t="s">
        <v>21</v>
      </c>
      <c r="F80" s="31"/>
      <c r="G80" s="30"/>
      <c r="H80" s="31"/>
      <c r="I80" s="31"/>
      <c r="J80" s="32">
        <v>1</v>
      </c>
      <c r="K80" s="33" t="s">
        <v>31</v>
      </c>
      <c r="P80"/>
      <c r="Q80"/>
    </row>
    <row r="81" spans="2:17">
      <c r="B81" s="26">
        <v>68</v>
      </c>
      <c r="C81" s="27" t="s">
        <v>19</v>
      </c>
      <c r="D81" s="28" t="s">
        <v>93</v>
      </c>
      <c r="E81" s="27" t="s">
        <v>21</v>
      </c>
      <c r="F81" s="31"/>
      <c r="G81" s="30"/>
      <c r="H81" s="31"/>
      <c r="I81" s="31"/>
      <c r="J81" s="32">
        <v>1</v>
      </c>
      <c r="K81" s="33" t="s">
        <v>94</v>
      </c>
      <c r="P81"/>
      <c r="Q81"/>
    </row>
    <row r="82" spans="2:17" ht="42.75">
      <c r="B82" s="26">
        <v>69</v>
      </c>
      <c r="C82" s="27" t="s">
        <v>19</v>
      </c>
      <c r="D82" s="28" t="s">
        <v>95</v>
      </c>
      <c r="E82" s="27" t="s">
        <v>21</v>
      </c>
      <c r="F82" s="31"/>
      <c r="G82" s="30"/>
      <c r="H82" s="31"/>
      <c r="I82" s="31"/>
      <c r="J82" s="32">
        <v>1</v>
      </c>
      <c r="K82" s="33" t="s">
        <v>94</v>
      </c>
      <c r="P82"/>
      <c r="Q82"/>
    </row>
    <row r="83" spans="2:17" ht="28.5">
      <c r="B83" s="26">
        <v>70</v>
      </c>
      <c r="C83" s="27" t="s">
        <v>19</v>
      </c>
      <c r="D83" s="28" t="s">
        <v>96</v>
      </c>
      <c r="E83" s="27" t="s">
        <v>21</v>
      </c>
      <c r="F83" s="31"/>
      <c r="G83" s="30"/>
      <c r="H83" s="31"/>
      <c r="I83" s="31"/>
      <c r="J83" s="32">
        <v>1</v>
      </c>
      <c r="K83" s="33" t="s">
        <v>94</v>
      </c>
      <c r="P83"/>
      <c r="Q83"/>
    </row>
    <row r="84" spans="2:17">
      <c r="B84" s="26">
        <v>71</v>
      </c>
      <c r="C84" s="27" t="s">
        <v>19</v>
      </c>
      <c r="D84" s="28" t="s">
        <v>97</v>
      </c>
      <c r="E84" s="27" t="s">
        <v>21</v>
      </c>
      <c r="F84" s="31"/>
      <c r="G84" s="30"/>
      <c r="H84" s="31"/>
      <c r="I84" s="31"/>
      <c r="J84" s="32">
        <v>1</v>
      </c>
      <c r="K84" s="33" t="s">
        <v>94</v>
      </c>
      <c r="P84"/>
      <c r="Q84"/>
    </row>
    <row r="85" spans="2:17" ht="25.5">
      <c r="B85" s="18"/>
      <c r="C85" s="19"/>
      <c r="D85" s="36" t="s">
        <v>98</v>
      </c>
      <c r="E85" s="19"/>
      <c r="F85" s="21"/>
      <c r="G85" s="22"/>
      <c r="H85" s="21"/>
      <c r="I85" s="21"/>
      <c r="J85" s="23"/>
      <c r="K85" s="24"/>
      <c r="P85"/>
      <c r="Q85"/>
    </row>
    <row r="86" spans="2:17">
      <c r="B86" s="26">
        <v>72</v>
      </c>
      <c r="C86" s="27" t="s">
        <v>19</v>
      </c>
      <c r="D86" s="28" t="s">
        <v>99</v>
      </c>
      <c r="E86" s="27" t="s">
        <v>21</v>
      </c>
      <c r="F86" s="31"/>
      <c r="G86" s="30"/>
      <c r="H86" s="31"/>
      <c r="I86" s="31"/>
      <c r="J86" s="32">
        <v>1</v>
      </c>
      <c r="K86" s="33" t="s">
        <v>31</v>
      </c>
      <c r="P86"/>
      <c r="Q86"/>
    </row>
    <row r="87" spans="2:17">
      <c r="B87" s="26">
        <v>73</v>
      </c>
      <c r="C87" s="27" t="s">
        <v>19</v>
      </c>
      <c r="D87" s="28" t="s">
        <v>100</v>
      </c>
      <c r="E87" s="27" t="s">
        <v>21</v>
      </c>
      <c r="F87" s="31"/>
      <c r="G87" s="30"/>
      <c r="H87" s="31"/>
      <c r="I87" s="31"/>
      <c r="J87" s="32">
        <v>1</v>
      </c>
      <c r="K87" s="33" t="s">
        <v>31</v>
      </c>
      <c r="P87"/>
      <c r="Q87"/>
    </row>
    <row r="88" spans="2:17">
      <c r="B88" s="26">
        <v>74</v>
      </c>
      <c r="C88" s="27" t="s">
        <v>19</v>
      </c>
      <c r="D88" s="28" t="s">
        <v>101</v>
      </c>
      <c r="E88" s="27" t="s">
        <v>21</v>
      </c>
      <c r="F88" s="31"/>
      <c r="G88" s="30"/>
      <c r="H88" s="31"/>
      <c r="I88" s="31"/>
      <c r="J88" s="32">
        <v>1</v>
      </c>
      <c r="K88" s="33" t="s">
        <v>31</v>
      </c>
      <c r="P88"/>
      <c r="Q88"/>
    </row>
    <row r="89" spans="2:17" ht="28.5">
      <c r="B89" s="26">
        <v>75</v>
      </c>
      <c r="C89" s="27" t="s">
        <v>19</v>
      </c>
      <c r="D89" s="28" t="s">
        <v>102</v>
      </c>
      <c r="E89" s="27" t="s">
        <v>21</v>
      </c>
      <c r="F89" s="31"/>
      <c r="G89" s="30"/>
      <c r="H89" s="31"/>
      <c r="I89" s="31"/>
      <c r="J89" s="32">
        <v>1</v>
      </c>
      <c r="K89" s="33" t="s">
        <v>31</v>
      </c>
      <c r="P89"/>
      <c r="Q89"/>
    </row>
    <row r="90" spans="2:17" ht="28.5">
      <c r="B90" s="26">
        <v>76</v>
      </c>
      <c r="C90" s="27" t="s">
        <v>19</v>
      </c>
      <c r="D90" s="28" t="s">
        <v>103</v>
      </c>
      <c r="E90" s="27" t="s">
        <v>21</v>
      </c>
      <c r="F90" s="31"/>
      <c r="G90" s="30"/>
      <c r="H90" s="31"/>
      <c r="I90" s="31"/>
      <c r="J90" s="32">
        <v>1</v>
      </c>
      <c r="K90" s="33" t="s">
        <v>31</v>
      </c>
      <c r="P90"/>
      <c r="Q90"/>
    </row>
    <row r="91" spans="2:17" ht="28.5">
      <c r="B91" s="26">
        <v>77</v>
      </c>
      <c r="C91" s="27" t="s">
        <v>19</v>
      </c>
      <c r="D91" s="28" t="s">
        <v>104</v>
      </c>
      <c r="E91" s="27" t="s">
        <v>21</v>
      </c>
      <c r="F91" s="31"/>
      <c r="G91" s="30"/>
      <c r="H91" s="31"/>
      <c r="I91" s="31"/>
      <c r="J91" s="32">
        <v>1</v>
      </c>
      <c r="K91" s="33" t="s">
        <v>31</v>
      </c>
      <c r="P91"/>
      <c r="Q91"/>
    </row>
    <row r="92" spans="2:17" ht="28.5">
      <c r="B92" s="26">
        <v>78</v>
      </c>
      <c r="C92" s="27" t="s">
        <v>19</v>
      </c>
      <c r="D92" s="28" t="s">
        <v>105</v>
      </c>
      <c r="E92" s="27" t="s">
        <v>21</v>
      </c>
      <c r="F92" s="31"/>
      <c r="G92" s="30"/>
      <c r="H92" s="31"/>
      <c r="I92" s="31"/>
      <c r="J92" s="32">
        <v>1</v>
      </c>
      <c r="K92" s="33" t="s">
        <v>31</v>
      </c>
      <c r="P92"/>
      <c r="Q92"/>
    </row>
    <row r="93" spans="2:17">
      <c r="B93" s="26">
        <v>79</v>
      </c>
      <c r="C93" s="27" t="s">
        <v>19</v>
      </c>
      <c r="D93" s="28" t="s">
        <v>106</v>
      </c>
      <c r="E93" s="27" t="s">
        <v>21</v>
      </c>
      <c r="F93" s="31"/>
      <c r="G93" s="30"/>
      <c r="H93" s="31"/>
      <c r="I93" s="31"/>
      <c r="J93" s="32">
        <v>1</v>
      </c>
      <c r="K93" s="33" t="s">
        <v>31</v>
      </c>
      <c r="P93"/>
      <c r="Q93"/>
    </row>
    <row r="94" spans="2:17">
      <c r="B94" s="26">
        <v>80</v>
      </c>
      <c r="C94" s="27" t="s">
        <v>19</v>
      </c>
      <c r="D94" s="28" t="s">
        <v>107</v>
      </c>
      <c r="E94" s="27" t="s">
        <v>21</v>
      </c>
      <c r="F94" s="31"/>
      <c r="G94" s="30"/>
      <c r="H94" s="31"/>
      <c r="I94" s="31"/>
      <c r="J94" s="32">
        <v>1</v>
      </c>
      <c r="K94" s="33" t="s">
        <v>31</v>
      </c>
      <c r="P94"/>
      <c r="Q94"/>
    </row>
    <row r="95" spans="2:17" ht="28.5">
      <c r="B95" s="26">
        <v>81</v>
      </c>
      <c r="C95" s="27" t="s">
        <v>19</v>
      </c>
      <c r="D95" s="28" t="s">
        <v>108</v>
      </c>
      <c r="E95" s="27" t="s">
        <v>21</v>
      </c>
      <c r="F95" s="31"/>
      <c r="G95" s="30"/>
      <c r="H95" s="31"/>
      <c r="I95" s="31"/>
      <c r="J95" s="32">
        <v>1</v>
      </c>
      <c r="K95" s="33" t="s">
        <v>31</v>
      </c>
      <c r="P95"/>
      <c r="Q95"/>
    </row>
    <row r="96" spans="2:17">
      <c r="B96" s="26">
        <v>82</v>
      </c>
      <c r="C96" s="27" t="s">
        <v>19</v>
      </c>
      <c r="D96" s="28" t="s">
        <v>109</v>
      </c>
      <c r="E96" s="27" t="s">
        <v>21</v>
      </c>
      <c r="F96" s="31"/>
      <c r="G96" s="30"/>
      <c r="H96" s="31"/>
      <c r="I96" s="31"/>
      <c r="J96" s="32">
        <v>1</v>
      </c>
      <c r="K96" s="33" t="s">
        <v>94</v>
      </c>
      <c r="P96"/>
      <c r="Q96"/>
    </row>
    <row r="97" spans="2:17">
      <c r="B97" s="26">
        <v>83</v>
      </c>
      <c r="C97" s="27" t="s">
        <v>19</v>
      </c>
      <c r="D97" s="28" t="s">
        <v>110</v>
      </c>
      <c r="E97" s="27" t="s">
        <v>21</v>
      </c>
      <c r="F97" s="31"/>
      <c r="G97" s="30"/>
      <c r="H97" s="31"/>
      <c r="I97" s="31"/>
      <c r="J97" s="32">
        <v>1</v>
      </c>
      <c r="K97" s="33" t="s">
        <v>94</v>
      </c>
      <c r="P97"/>
      <c r="Q97"/>
    </row>
    <row r="98" spans="2:17">
      <c r="B98" s="26">
        <v>84</v>
      </c>
      <c r="C98" s="27" t="s">
        <v>19</v>
      </c>
      <c r="D98" s="28" t="s">
        <v>111</v>
      </c>
      <c r="E98" s="27" t="s">
        <v>21</v>
      </c>
      <c r="F98" s="31"/>
      <c r="G98" s="30"/>
      <c r="H98" s="31"/>
      <c r="I98" s="31"/>
      <c r="J98" s="32">
        <v>1</v>
      </c>
      <c r="K98" s="33" t="s">
        <v>94</v>
      </c>
      <c r="P98"/>
      <c r="Q98"/>
    </row>
    <row r="99" spans="2:17">
      <c r="B99" s="26">
        <v>85</v>
      </c>
      <c r="C99" s="27" t="s">
        <v>19</v>
      </c>
      <c r="D99" s="28" t="s">
        <v>112</v>
      </c>
      <c r="E99" s="27" t="s">
        <v>21</v>
      </c>
      <c r="F99" s="31"/>
      <c r="G99" s="30"/>
      <c r="H99" s="31"/>
      <c r="I99" s="31"/>
      <c r="J99" s="32">
        <v>1</v>
      </c>
      <c r="K99" s="33" t="s">
        <v>94</v>
      </c>
      <c r="P99"/>
      <c r="Q99"/>
    </row>
    <row r="100" spans="2:17">
      <c r="B100" s="26">
        <v>86</v>
      </c>
      <c r="C100" s="27" t="s">
        <v>19</v>
      </c>
      <c r="D100" s="28" t="s">
        <v>113</v>
      </c>
      <c r="E100" s="27" t="s">
        <v>21</v>
      </c>
      <c r="F100" s="31"/>
      <c r="G100" s="30"/>
      <c r="H100" s="31"/>
      <c r="I100" s="31"/>
      <c r="J100" s="32">
        <v>1</v>
      </c>
      <c r="K100" s="33" t="s">
        <v>94</v>
      </c>
      <c r="P100"/>
      <c r="Q100"/>
    </row>
    <row r="101" spans="2:17">
      <c r="B101" s="26">
        <v>87</v>
      </c>
      <c r="C101" s="27" t="s">
        <v>19</v>
      </c>
      <c r="D101" s="28" t="s">
        <v>114</v>
      </c>
      <c r="E101" s="27" t="s">
        <v>21</v>
      </c>
      <c r="F101" s="31"/>
      <c r="G101" s="30"/>
      <c r="H101" s="31"/>
      <c r="I101" s="31"/>
      <c r="J101" s="32">
        <v>1</v>
      </c>
      <c r="K101" s="33" t="s">
        <v>94</v>
      </c>
      <c r="P101"/>
      <c r="Q101"/>
    </row>
    <row r="102" spans="2:17" ht="28.5">
      <c r="B102" s="26">
        <v>88</v>
      </c>
      <c r="C102" s="27" t="s">
        <v>19</v>
      </c>
      <c r="D102" s="28" t="s">
        <v>115</v>
      </c>
      <c r="E102" s="27" t="s">
        <v>21</v>
      </c>
      <c r="F102" s="31"/>
      <c r="G102" s="30"/>
      <c r="H102" s="31"/>
      <c r="I102" s="31"/>
      <c r="J102" s="32">
        <v>1</v>
      </c>
      <c r="K102" s="33" t="s">
        <v>94</v>
      </c>
      <c r="P102"/>
      <c r="Q102"/>
    </row>
    <row r="103" spans="2:17" ht="28.5">
      <c r="B103" s="26">
        <v>89</v>
      </c>
      <c r="C103" s="27" t="s">
        <v>19</v>
      </c>
      <c r="D103" s="28" t="s">
        <v>116</v>
      </c>
      <c r="E103" s="27" t="s">
        <v>21</v>
      </c>
      <c r="F103" s="31"/>
      <c r="G103" s="30"/>
      <c r="H103" s="31"/>
      <c r="I103" s="31"/>
      <c r="J103" s="32">
        <v>1</v>
      </c>
      <c r="K103" s="33" t="s">
        <v>94</v>
      </c>
      <c r="P103"/>
      <c r="Q103"/>
    </row>
    <row r="104" spans="2:17" ht="42.75">
      <c r="B104" s="26">
        <v>90</v>
      </c>
      <c r="C104" s="27" t="s">
        <v>19</v>
      </c>
      <c r="D104" s="28" t="s">
        <v>117</v>
      </c>
      <c r="E104" s="27" t="s">
        <v>21</v>
      </c>
      <c r="F104" s="31"/>
      <c r="G104" s="30"/>
      <c r="H104" s="31"/>
      <c r="I104" s="31"/>
      <c r="J104" s="32">
        <v>1</v>
      </c>
      <c r="K104" s="33" t="s">
        <v>94</v>
      </c>
      <c r="P104"/>
      <c r="Q104"/>
    </row>
    <row r="105" spans="2:17" ht="28.5">
      <c r="B105" s="26">
        <v>91</v>
      </c>
      <c r="C105" s="27" t="s">
        <v>19</v>
      </c>
      <c r="D105" s="28" t="s">
        <v>118</v>
      </c>
      <c r="E105" s="27" t="s">
        <v>21</v>
      </c>
      <c r="F105" s="31"/>
      <c r="G105" s="30"/>
      <c r="H105" s="31"/>
      <c r="I105" s="31"/>
      <c r="J105" s="32">
        <v>1</v>
      </c>
      <c r="K105" s="33" t="s">
        <v>31</v>
      </c>
      <c r="P105"/>
      <c r="Q105"/>
    </row>
    <row r="106" spans="2:17">
      <c r="B106" s="26">
        <v>92</v>
      </c>
      <c r="C106" s="27" t="s">
        <v>19</v>
      </c>
      <c r="D106" s="28" t="s">
        <v>119</v>
      </c>
      <c r="E106" s="27" t="s">
        <v>21</v>
      </c>
      <c r="F106" s="31"/>
      <c r="G106" s="30"/>
      <c r="H106" s="31"/>
      <c r="I106" s="31"/>
      <c r="J106" s="32">
        <v>1</v>
      </c>
      <c r="K106" s="33" t="s">
        <v>31</v>
      </c>
      <c r="P106"/>
      <c r="Q106"/>
    </row>
    <row r="107" spans="2:17">
      <c r="B107" s="26">
        <v>93</v>
      </c>
      <c r="C107" s="27" t="s">
        <v>19</v>
      </c>
      <c r="D107" s="28" t="s">
        <v>120</v>
      </c>
      <c r="E107" s="27" t="s">
        <v>21</v>
      </c>
      <c r="F107" s="31"/>
      <c r="G107" s="30"/>
      <c r="H107" s="31"/>
      <c r="I107" s="31"/>
      <c r="J107" s="32">
        <v>1</v>
      </c>
      <c r="K107" s="33" t="s">
        <v>31</v>
      </c>
      <c r="P107"/>
      <c r="Q107"/>
    </row>
    <row r="108" spans="2:17">
      <c r="B108" s="26">
        <v>94</v>
      </c>
      <c r="C108" s="27" t="s">
        <v>19</v>
      </c>
      <c r="D108" s="28" t="s">
        <v>121</v>
      </c>
      <c r="E108" s="27" t="s">
        <v>21</v>
      </c>
      <c r="F108" s="31"/>
      <c r="G108" s="30"/>
      <c r="H108" s="31"/>
      <c r="I108" s="31"/>
      <c r="J108" s="32">
        <v>1</v>
      </c>
      <c r="K108" s="33" t="s">
        <v>31</v>
      </c>
      <c r="P108"/>
      <c r="Q108"/>
    </row>
    <row r="109" spans="2:17" ht="42.75">
      <c r="B109" s="26">
        <v>95</v>
      </c>
      <c r="C109" s="27" t="s">
        <v>19</v>
      </c>
      <c r="D109" s="28" t="s">
        <v>122</v>
      </c>
      <c r="E109" s="27" t="s">
        <v>21</v>
      </c>
      <c r="F109" s="31"/>
      <c r="G109" s="30"/>
      <c r="H109" s="31"/>
      <c r="I109" s="31"/>
      <c r="J109" s="32">
        <v>1</v>
      </c>
      <c r="K109" s="33" t="s">
        <v>31</v>
      </c>
      <c r="P109"/>
      <c r="Q109"/>
    </row>
    <row r="110" spans="2:17">
      <c r="B110" s="26">
        <v>96</v>
      </c>
      <c r="C110" s="27" t="s">
        <v>19</v>
      </c>
      <c r="D110" s="28" t="s">
        <v>123</v>
      </c>
      <c r="E110" s="27" t="s">
        <v>21</v>
      </c>
      <c r="F110" s="31"/>
      <c r="G110" s="30"/>
      <c r="H110" s="31"/>
      <c r="I110" s="31"/>
      <c r="J110" s="32">
        <v>1</v>
      </c>
      <c r="K110" s="33" t="s">
        <v>31</v>
      </c>
      <c r="P110"/>
      <c r="Q110"/>
    </row>
    <row r="111" spans="2:17" ht="28.5">
      <c r="B111" s="26">
        <v>97</v>
      </c>
      <c r="C111" s="27" t="s">
        <v>19</v>
      </c>
      <c r="D111" s="28" t="s">
        <v>124</v>
      </c>
      <c r="E111" s="27" t="s">
        <v>21</v>
      </c>
      <c r="F111" s="31"/>
      <c r="G111" s="30"/>
      <c r="H111" s="31"/>
      <c r="I111" s="31"/>
      <c r="J111" s="32">
        <v>1</v>
      </c>
      <c r="K111" s="33" t="s">
        <v>31</v>
      </c>
      <c r="P111"/>
      <c r="Q111"/>
    </row>
    <row r="112" spans="2:17">
      <c r="B112" s="26">
        <v>98</v>
      </c>
      <c r="C112" s="27" t="s">
        <v>19</v>
      </c>
      <c r="D112" s="28" t="s">
        <v>125</v>
      </c>
      <c r="E112" s="27" t="s">
        <v>21</v>
      </c>
      <c r="F112" s="31"/>
      <c r="G112" s="30"/>
      <c r="H112" s="31"/>
      <c r="I112" s="31"/>
      <c r="J112" s="32">
        <v>1</v>
      </c>
      <c r="K112" s="33" t="s">
        <v>31</v>
      </c>
      <c r="P112"/>
      <c r="Q112"/>
    </row>
    <row r="113" spans="2:17" ht="57">
      <c r="B113" s="26">
        <v>99</v>
      </c>
      <c r="C113" s="27" t="s">
        <v>19</v>
      </c>
      <c r="D113" s="28" t="s">
        <v>126</v>
      </c>
      <c r="E113" s="27" t="s">
        <v>21</v>
      </c>
      <c r="F113" s="31"/>
      <c r="G113" s="30"/>
      <c r="H113" s="31"/>
      <c r="I113" s="31"/>
      <c r="J113" s="32">
        <v>1</v>
      </c>
      <c r="K113" s="33" t="s">
        <v>31</v>
      </c>
      <c r="P113"/>
      <c r="Q113"/>
    </row>
    <row r="114" spans="2:17">
      <c r="B114" s="26">
        <v>100</v>
      </c>
      <c r="C114" s="27" t="s">
        <v>19</v>
      </c>
      <c r="D114" s="28" t="s">
        <v>127</v>
      </c>
      <c r="E114" s="27" t="s">
        <v>21</v>
      </c>
      <c r="F114" s="31"/>
      <c r="G114" s="30"/>
      <c r="H114" s="31"/>
      <c r="I114" s="31"/>
      <c r="J114" s="32">
        <v>1</v>
      </c>
      <c r="K114" s="33" t="s">
        <v>31</v>
      </c>
      <c r="P114"/>
      <c r="Q114"/>
    </row>
    <row r="115" spans="2:17" ht="28.5">
      <c r="B115" s="26">
        <v>101</v>
      </c>
      <c r="C115" s="27" t="s">
        <v>19</v>
      </c>
      <c r="D115" s="28" t="s">
        <v>128</v>
      </c>
      <c r="E115" s="27" t="s">
        <v>21</v>
      </c>
      <c r="F115" s="31"/>
      <c r="G115" s="30"/>
      <c r="H115" s="31"/>
      <c r="I115" s="31"/>
      <c r="J115" s="32">
        <v>1</v>
      </c>
      <c r="K115" s="33" t="s">
        <v>31</v>
      </c>
      <c r="P115"/>
      <c r="Q115"/>
    </row>
    <row r="116" spans="2:17" ht="28.5">
      <c r="B116" s="26">
        <v>102</v>
      </c>
      <c r="C116" s="27" t="s">
        <v>19</v>
      </c>
      <c r="D116" s="28" t="s">
        <v>129</v>
      </c>
      <c r="E116" s="27" t="s">
        <v>21</v>
      </c>
      <c r="F116" s="31"/>
      <c r="G116" s="30"/>
      <c r="H116" s="31"/>
      <c r="I116" s="31"/>
      <c r="J116" s="32">
        <v>1</v>
      </c>
      <c r="K116" s="33" t="s">
        <v>31</v>
      </c>
      <c r="P116"/>
      <c r="Q116"/>
    </row>
    <row r="117" spans="2:17">
      <c r="B117" s="26">
        <v>103</v>
      </c>
      <c r="C117" s="27" t="s">
        <v>19</v>
      </c>
      <c r="D117" s="28" t="s">
        <v>130</v>
      </c>
      <c r="E117" s="27" t="s">
        <v>21</v>
      </c>
      <c r="F117" s="31"/>
      <c r="G117" s="30"/>
      <c r="H117" s="31"/>
      <c r="I117" s="31"/>
      <c r="J117" s="32">
        <v>1</v>
      </c>
      <c r="K117" s="33" t="s">
        <v>31</v>
      </c>
      <c r="P117"/>
      <c r="Q117"/>
    </row>
    <row r="118" spans="2:17">
      <c r="B118" s="26">
        <v>104</v>
      </c>
      <c r="C118" s="27" t="s">
        <v>19</v>
      </c>
      <c r="D118" s="28" t="s">
        <v>131</v>
      </c>
      <c r="E118" s="27" t="s">
        <v>21</v>
      </c>
      <c r="F118" s="31"/>
      <c r="G118" s="30"/>
      <c r="H118" s="31"/>
      <c r="I118" s="31"/>
      <c r="J118" s="32">
        <v>1</v>
      </c>
      <c r="K118" s="33" t="s">
        <v>31</v>
      </c>
      <c r="P118"/>
      <c r="Q118"/>
    </row>
    <row r="119" spans="2:17">
      <c r="B119" s="26">
        <v>105</v>
      </c>
      <c r="C119" s="27" t="s">
        <v>19</v>
      </c>
      <c r="D119" s="28" t="s">
        <v>132</v>
      </c>
      <c r="E119" s="27" t="s">
        <v>21</v>
      </c>
      <c r="F119" s="31"/>
      <c r="G119" s="30"/>
      <c r="H119" s="31"/>
      <c r="I119" s="31"/>
      <c r="J119" s="32">
        <v>1</v>
      </c>
      <c r="K119" s="33" t="s">
        <v>31</v>
      </c>
      <c r="P119"/>
      <c r="Q119"/>
    </row>
    <row r="120" spans="2:17" ht="28.5">
      <c r="B120" s="26">
        <v>106</v>
      </c>
      <c r="C120" s="27" t="s">
        <v>19</v>
      </c>
      <c r="D120" s="28" t="s">
        <v>133</v>
      </c>
      <c r="E120" s="27" t="s">
        <v>21</v>
      </c>
      <c r="F120" s="31"/>
      <c r="G120" s="30"/>
      <c r="H120" s="31"/>
      <c r="I120" s="31"/>
      <c r="J120" s="32">
        <v>1</v>
      </c>
      <c r="K120" s="33" t="s">
        <v>31</v>
      </c>
      <c r="P120"/>
      <c r="Q120"/>
    </row>
    <row r="121" spans="2:17">
      <c r="B121" s="26">
        <v>107</v>
      </c>
      <c r="C121" s="27" t="s">
        <v>19</v>
      </c>
      <c r="D121" s="28" t="s">
        <v>134</v>
      </c>
      <c r="E121" s="27" t="s">
        <v>21</v>
      </c>
      <c r="F121" s="31"/>
      <c r="G121" s="30"/>
      <c r="H121" s="31"/>
      <c r="I121" s="31"/>
      <c r="J121" s="32">
        <v>1</v>
      </c>
      <c r="K121" s="33" t="s">
        <v>31</v>
      </c>
      <c r="P121"/>
      <c r="Q121"/>
    </row>
    <row r="122" spans="2:17">
      <c r="B122" s="26">
        <v>108</v>
      </c>
      <c r="C122" s="27" t="s">
        <v>19</v>
      </c>
      <c r="D122" s="28" t="s">
        <v>135</v>
      </c>
      <c r="E122" s="27" t="s">
        <v>21</v>
      </c>
      <c r="F122" s="31"/>
      <c r="G122" s="30"/>
      <c r="H122" s="31"/>
      <c r="I122" s="31"/>
      <c r="J122" s="32">
        <v>1</v>
      </c>
      <c r="K122" s="33" t="s">
        <v>31</v>
      </c>
      <c r="P122"/>
      <c r="Q122"/>
    </row>
    <row r="123" spans="2:17">
      <c r="B123" s="26">
        <v>109</v>
      </c>
      <c r="C123" s="27" t="s">
        <v>19</v>
      </c>
      <c r="D123" s="28" t="s">
        <v>136</v>
      </c>
      <c r="E123" s="27" t="s">
        <v>21</v>
      </c>
      <c r="F123" s="31"/>
      <c r="G123" s="30"/>
      <c r="H123" s="31"/>
      <c r="I123" s="31"/>
      <c r="J123" s="32">
        <v>1</v>
      </c>
      <c r="K123" s="33" t="s">
        <v>31</v>
      </c>
      <c r="P123"/>
      <c r="Q123"/>
    </row>
    <row r="124" spans="2:17">
      <c r="B124" s="26">
        <v>110</v>
      </c>
      <c r="C124" s="27" t="s">
        <v>19</v>
      </c>
      <c r="D124" s="28" t="s">
        <v>137</v>
      </c>
      <c r="E124" s="27" t="s">
        <v>21</v>
      </c>
      <c r="F124" s="31"/>
      <c r="G124" s="30"/>
      <c r="H124" s="31"/>
      <c r="I124" s="31"/>
      <c r="J124" s="32">
        <v>1</v>
      </c>
      <c r="K124" s="33" t="s">
        <v>31</v>
      </c>
      <c r="P124"/>
      <c r="Q124"/>
    </row>
    <row r="125" spans="2:17" ht="28.5">
      <c r="B125" s="26">
        <v>111</v>
      </c>
      <c r="C125" s="27" t="s">
        <v>19</v>
      </c>
      <c r="D125" s="28" t="s">
        <v>138</v>
      </c>
      <c r="E125" s="27" t="s">
        <v>21</v>
      </c>
      <c r="F125" s="31"/>
      <c r="G125" s="30"/>
      <c r="H125" s="31"/>
      <c r="I125" s="31"/>
      <c r="J125" s="32">
        <v>1</v>
      </c>
      <c r="K125" s="33" t="s">
        <v>31</v>
      </c>
      <c r="P125"/>
      <c r="Q125"/>
    </row>
    <row r="126" spans="2:17">
      <c r="B126" s="26">
        <v>112</v>
      </c>
      <c r="C126" s="27" t="s">
        <v>19</v>
      </c>
      <c r="D126" s="28" t="s">
        <v>139</v>
      </c>
      <c r="E126" s="27" t="s">
        <v>21</v>
      </c>
      <c r="F126" s="31"/>
      <c r="G126" s="30"/>
      <c r="H126" s="31"/>
      <c r="I126" s="31"/>
      <c r="J126" s="32">
        <v>1</v>
      </c>
      <c r="K126" s="33" t="s">
        <v>31</v>
      </c>
      <c r="P126"/>
      <c r="Q126"/>
    </row>
    <row r="127" spans="2:17" ht="28.5">
      <c r="B127" s="26">
        <v>113</v>
      </c>
      <c r="C127" s="27" t="s">
        <v>19</v>
      </c>
      <c r="D127" s="28" t="s">
        <v>140</v>
      </c>
      <c r="E127" s="27" t="s">
        <v>21</v>
      </c>
      <c r="F127" s="31"/>
      <c r="G127" s="30"/>
      <c r="H127" s="31"/>
      <c r="I127" s="31"/>
      <c r="J127" s="32">
        <v>1</v>
      </c>
      <c r="K127" s="33" t="s">
        <v>31</v>
      </c>
      <c r="P127"/>
      <c r="Q127"/>
    </row>
    <row r="128" spans="2:17">
      <c r="B128" s="26">
        <v>114</v>
      </c>
      <c r="C128" s="27" t="s">
        <v>19</v>
      </c>
      <c r="D128" s="28" t="s">
        <v>141</v>
      </c>
      <c r="E128" s="27" t="s">
        <v>21</v>
      </c>
      <c r="F128" s="31"/>
      <c r="G128" s="30"/>
      <c r="H128" s="31"/>
      <c r="I128" s="31"/>
      <c r="J128" s="32">
        <v>1</v>
      </c>
      <c r="K128" s="33" t="s">
        <v>31</v>
      </c>
      <c r="P128"/>
      <c r="Q128"/>
    </row>
    <row r="129" spans="2:17" ht="28.5">
      <c r="B129" s="26">
        <v>115</v>
      </c>
      <c r="C129" s="27" t="s">
        <v>19</v>
      </c>
      <c r="D129" s="28" t="s">
        <v>142</v>
      </c>
      <c r="E129" s="27" t="s">
        <v>21</v>
      </c>
      <c r="F129" s="31"/>
      <c r="G129" s="30"/>
      <c r="H129" s="31"/>
      <c r="I129" s="31"/>
      <c r="J129" s="32">
        <v>1</v>
      </c>
      <c r="K129" s="33" t="s">
        <v>31</v>
      </c>
      <c r="P129"/>
      <c r="Q129"/>
    </row>
    <row r="130" spans="2:17" ht="64.5">
      <c r="B130" s="26">
        <v>116</v>
      </c>
      <c r="C130" s="27" t="s">
        <v>19</v>
      </c>
      <c r="D130" s="28" t="s">
        <v>143</v>
      </c>
      <c r="E130" s="27" t="s">
        <v>21</v>
      </c>
      <c r="F130" s="31"/>
      <c r="G130" s="30"/>
      <c r="H130" s="31"/>
      <c r="I130" s="31"/>
      <c r="J130" s="32">
        <v>1</v>
      </c>
      <c r="K130" s="33" t="s">
        <v>31</v>
      </c>
      <c r="P130"/>
      <c r="Q130"/>
    </row>
    <row r="131" spans="2:17" ht="64.5">
      <c r="B131" s="26">
        <v>117</v>
      </c>
      <c r="C131" s="27" t="s">
        <v>19</v>
      </c>
      <c r="D131" s="28" t="s">
        <v>144</v>
      </c>
      <c r="E131" s="27" t="s">
        <v>21</v>
      </c>
      <c r="F131" s="31"/>
      <c r="G131" s="30"/>
      <c r="H131" s="31"/>
      <c r="I131" s="31"/>
      <c r="J131" s="32">
        <v>1</v>
      </c>
      <c r="K131" s="33" t="s">
        <v>31</v>
      </c>
      <c r="P131"/>
      <c r="Q131"/>
    </row>
    <row r="132" spans="2:17" ht="64.5">
      <c r="B132" s="26">
        <v>118</v>
      </c>
      <c r="C132" s="27" t="s">
        <v>19</v>
      </c>
      <c r="D132" s="28" t="s">
        <v>145</v>
      </c>
      <c r="E132" s="27" t="s">
        <v>21</v>
      </c>
      <c r="F132" s="31"/>
      <c r="G132" s="30"/>
      <c r="H132" s="31"/>
      <c r="I132" s="31"/>
      <c r="J132" s="32">
        <v>1</v>
      </c>
      <c r="K132" s="33" t="s">
        <v>31</v>
      </c>
      <c r="P132"/>
      <c r="Q132"/>
    </row>
    <row r="133" spans="2:17" ht="30.75" customHeight="1">
      <c r="B133" s="2" t="s">
        <v>146</v>
      </c>
      <c r="C133" s="2"/>
      <c r="D133" s="2"/>
      <c r="E133" s="2"/>
      <c r="F133" s="2"/>
      <c r="G133" s="2"/>
      <c r="H133" s="2"/>
      <c r="I133" s="2"/>
      <c r="J133" s="2"/>
      <c r="K133" s="2"/>
      <c r="O133" s="37"/>
      <c r="P133"/>
      <c r="Q133"/>
    </row>
    <row r="134" spans="2:17" ht="14.25">
      <c r="C134" s="1"/>
      <c r="D134" s="1"/>
      <c r="E134" s="1"/>
      <c r="F134" s="6"/>
      <c r="G134" s="6"/>
      <c r="H134" s="6"/>
      <c r="I134" s="6"/>
      <c r="J134" s="6"/>
      <c r="K134" s="6"/>
      <c r="L134" s="6"/>
      <c r="M134" s="38"/>
      <c r="N134" s="38"/>
      <c r="Q134" s="37"/>
    </row>
    <row r="135" spans="2:17" ht="15" customHeight="1">
      <c r="Q135" s="37"/>
    </row>
    <row r="136" spans="2:17" ht="14.25">
      <c r="C136" s="39" t="s">
        <v>147</v>
      </c>
      <c r="D136" s="39"/>
      <c r="E136" s="40"/>
      <c r="Q136" s="37"/>
    </row>
    <row r="137" spans="2:17" ht="14.25">
      <c r="C137" s="39"/>
      <c r="D137" s="39"/>
      <c r="E137" s="40"/>
      <c r="Q137" s="37"/>
    </row>
    <row r="138" spans="2:17" ht="14.25">
      <c r="C138" s="39"/>
      <c r="D138" s="39" t="s">
        <v>148</v>
      </c>
      <c r="E138" s="40"/>
      <c r="Q138" s="37"/>
    </row>
    <row r="1048276" ht="12.75" customHeight="1"/>
    <row r="1048277" ht="12.75" customHeight="1"/>
    <row r="1048278" ht="12.75" customHeight="1"/>
    <row r="1048279" ht="12.75" customHeight="1"/>
    <row r="1048280" ht="12.75" customHeight="1"/>
    <row r="1048281" ht="12.75" customHeight="1"/>
    <row r="1048282" ht="12.75" customHeight="1"/>
    <row r="1048283" ht="12.75" customHeight="1"/>
    <row r="1048284" ht="12.75" customHeight="1"/>
    <row r="1048285" ht="12.75" customHeight="1"/>
    <row r="1048286" ht="12.75" customHeight="1"/>
    <row r="1048287" ht="12.75" customHeight="1"/>
    <row r="1048288" ht="12.75" customHeight="1"/>
    <row r="1048289" ht="12.75" customHeight="1"/>
    <row r="1048290" ht="12.75" customHeight="1"/>
    <row r="1048291" ht="12.75" customHeight="1"/>
    <row r="1048292" ht="12.75" customHeight="1"/>
    <row r="1048293" ht="12.75" customHeight="1"/>
    <row r="1048294" ht="12.75" customHeight="1"/>
    <row r="1048295" ht="12.75" customHeight="1"/>
    <row r="1048296" ht="12.75" customHeight="1"/>
    <row r="1048297" ht="12.75" customHeight="1"/>
    <row r="1048298" ht="12.75" customHeight="1"/>
    <row r="1048299" ht="12.75" customHeight="1"/>
    <row r="1048300" ht="12.75" customHeight="1"/>
    <row r="1048301" ht="12.75" customHeight="1"/>
    <row r="1048302" ht="12.75" customHeight="1"/>
    <row r="1048303" ht="12.75" customHeight="1"/>
    <row r="1048304" ht="12.75" customHeight="1"/>
    <row r="1048305" ht="12.75" customHeight="1"/>
    <row r="1048306" ht="12.75" customHeight="1"/>
    <row r="1048307" ht="12.75" customHeight="1"/>
    <row r="1048308" ht="12.75" customHeight="1"/>
    <row r="1048309" ht="12.75" customHeight="1"/>
    <row r="1048310" ht="12.75" customHeight="1"/>
    <row r="1048311" ht="12.75" customHeight="1"/>
    <row r="1048312" ht="12.75" customHeight="1"/>
    <row r="1048313" ht="12.75" customHeight="1"/>
    <row r="1048314" ht="12.75" customHeight="1"/>
    <row r="1048315" ht="12.75" customHeight="1"/>
    <row r="1048316" ht="12.75" customHeight="1"/>
    <row r="1048317" ht="12.75" customHeight="1"/>
    <row r="1048318" ht="12.75" customHeight="1"/>
    <row r="1048319" ht="12.75" customHeight="1"/>
    <row r="1048320" ht="12.75" customHeight="1"/>
    <row r="1048321" ht="12.75" customHeight="1"/>
    <row r="1048322" ht="12.75" customHeight="1"/>
    <row r="1048323" ht="12.75" customHeight="1"/>
    <row r="1048324" ht="12.75" customHeight="1"/>
    <row r="1048325" ht="12.75" customHeight="1"/>
    <row r="1048326" ht="12.75" customHeight="1"/>
    <row r="1048327" ht="12.75" customHeight="1"/>
    <row r="1048328" ht="12.75" customHeight="1"/>
    <row r="1048329" ht="12.75" customHeight="1"/>
    <row r="1048330" ht="12.75" customHeight="1"/>
    <row r="1048331" ht="12.75" customHeight="1"/>
    <row r="1048332" ht="12.75" customHeight="1"/>
    <row r="1048333" ht="12.75" customHeight="1"/>
    <row r="1048334" ht="12.75" customHeight="1"/>
    <row r="1048335" ht="12.75" customHeight="1"/>
    <row r="1048336" ht="12.75" customHeight="1"/>
    <row r="1048337" ht="12.75" customHeight="1"/>
    <row r="1048338" ht="12.75" customHeight="1"/>
    <row r="1048339" ht="12.75" customHeight="1"/>
    <row r="1048340" ht="12.75" customHeight="1"/>
    <row r="1048341" ht="12.75" customHeight="1"/>
    <row r="1048342" ht="12.75" customHeight="1"/>
    <row r="1048343" ht="12.75" customHeight="1"/>
    <row r="1048344" ht="12.75" customHeight="1"/>
    <row r="1048345" ht="12.75" customHeight="1"/>
    <row r="1048346" ht="12.75" customHeight="1"/>
    <row r="1048347" ht="12.75" customHeight="1"/>
    <row r="1048348" ht="12.75" customHeight="1"/>
    <row r="1048349" ht="12.75" customHeight="1"/>
    <row r="1048350" ht="12.75" customHeight="1"/>
    <row r="1048351" ht="12.75" customHeight="1"/>
    <row r="1048352" ht="12.75" customHeight="1"/>
    <row r="1048353" ht="12.75" customHeight="1"/>
    <row r="1048354" ht="12.75" customHeight="1"/>
    <row r="1048355" ht="12.75" customHeight="1"/>
    <row r="1048356" ht="12.75" customHeight="1"/>
    <row r="1048357" ht="12.75" customHeight="1"/>
    <row r="1048358" ht="12.75" customHeight="1"/>
    <row r="1048359" ht="12.75" customHeight="1"/>
    <row r="1048360" ht="12.75" customHeight="1"/>
    <row r="1048361" ht="12.75" customHeight="1"/>
    <row r="1048362" ht="12.75" customHeight="1"/>
    <row r="1048363" ht="12.75" customHeight="1"/>
    <row r="1048364" ht="12.75" customHeight="1"/>
    <row r="1048365" ht="12.75" customHeight="1"/>
    <row r="1048366" ht="12.75" customHeight="1"/>
    <row r="1048367" ht="12.75" customHeight="1"/>
    <row r="1048368" ht="12.75" customHeight="1"/>
    <row r="1048369" ht="12.75" customHeight="1"/>
    <row r="1048370" ht="12.75" customHeight="1"/>
    <row r="1048371" ht="12.75" customHeight="1"/>
    <row r="1048372" ht="12.75" customHeight="1"/>
    <row r="1048373" ht="12.75" customHeight="1"/>
    <row r="1048374" ht="12.75" customHeight="1"/>
    <row r="1048375" ht="12.75" customHeight="1"/>
    <row r="1048376" ht="12.75" customHeight="1"/>
    <row r="1048377" ht="12.75" customHeight="1"/>
    <row r="1048378" ht="12.75" customHeight="1"/>
    <row r="1048379" ht="12.75" customHeight="1"/>
    <row r="1048380" ht="12.75" customHeight="1"/>
    <row r="1048381" ht="12.75" customHeight="1"/>
    <row r="1048382" ht="12.75" customHeight="1"/>
    <row r="1048383" ht="12.75" customHeight="1"/>
    <row r="1048384" ht="12.75" customHeight="1"/>
    <row r="1048385" ht="12.75" customHeight="1"/>
    <row r="1048386" ht="12.75" customHeight="1"/>
    <row r="1048387" ht="12.75" customHeight="1"/>
    <row r="1048388" ht="12.75" customHeight="1"/>
    <row r="1048389" ht="12.75" customHeight="1"/>
    <row r="1048390" ht="12.75" customHeight="1"/>
    <row r="1048391" ht="12.75" customHeight="1"/>
    <row r="1048392" ht="12.75" customHeight="1"/>
    <row r="1048393" ht="12.75" customHeight="1"/>
    <row r="1048394" ht="12.75" customHeight="1"/>
    <row r="1048395" ht="12.75" customHeight="1"/>
    <row r="1048396" ht="12.75" customHeight="1"/>
    <row r="1048397" ht="12.75" customHeight="1"/>
    <row r="1048398" ht="12.75" customHeight="1"/>
    <row r="1048399" ht="12.75" customHeight="1"/>
    <row r="1048400" ht="12.75" customHeight="1"/>
    <row r="1048401" ht="12.75" customHeight="1"/>
    <row r="1048402" ht="12.75" customHeight="1"/>
    <row r="1048403" ht="12.75" customHeight="1"/>
    <row r="1048404" ht="12.75" customHeight="1"/>
    <row r="1048405" ht="12.75" customHeight="1"/>
    <row r="1048406" ht="12.75" customHeight="1"/>
    <row r="1048407" ht="12.75" customHeight="1"/>
    <row r="1048408" ht="12.75" customHeight="1"/>
    <row r="1048409" ht="12.75" customHeight="1"/>
    <row r="1048410" ht="12.75" customHeight="1"/>
    <row r="1048411" ht="12.75" customHeight="1"/>
    <row r="1048412" ht="12.75" customHeight="1"/>
    <row r="1048413" ht="12.75" customHeight="1"/>
    <row r="1048414" ht="12.75" customHeight="1"/>
    <row r="1048415" ht="12.75" customHeight="1"/>
    <row r="1048416" ht="12.75" customHeight="1"/>
    <row r="1048417" ht="12.75" customHeight="1"/>
    <row r="1048418" ht="12.75" customHeight="1"/>
    <row r="1048419" ht="12.75" customHeight="1"/>
    <row r="1048420" ht="12.75" customHeight="1"/>
    <row r="1048421" ht="12.75" customHeight="1"/>
    <row r="1048422" ht="12.75" customHeight="1"/>
    <row r="1048423" ht="12.75" customHeight="1"/>
    <row r="1048424" ht="12.75" customHeight="1"/>
    <row r="1048425" ht="12.75" customHeight="1"/>
    <row r="1048426" ht="12.75" customHeight="1"/>
    <row r="1048427" ht="12.75" customHeight="1"/>
    <row r="1048428" ht="12.75" customHeight="1"/>
    <row r="1048429" ht="12.75" customHeight="1"/>
    <row r="1048430" ht="12.75" customHeight="1"/>
    <row r="1048431" ht="12.75" customHeight="1"/>
    <row r="1048432" ht="12.75" customHeight="1"/>
    <row r="1048433" ht="12.75" customHeight="1"/>
    <row r="1048434" ht="12.75" customHeight="1"/>
    <row r="1048435" ht="12.75" customHeight="1"/>
    <row r="1048436" ht="12.75" customHeight="1"/>
    <row r="1048437" ht="12.75" customHeight="1"/>
    <row r="1048438" ht="12.75" customHeight="1"/>
    <row r="1048439" ht="12.75" customHeight="1"/>
    <row r="1048440" ht="12.75" customHeight="1"/>
    <row r="1048441" ht="12.75" customHeight="1"/>
    <row r="1048442" ht="12.75" customHeight="1"/>
    <row r="1048443" ht="12.75" customHeight="1"/>
    <row r="1048444" ht="12.75" customHeight="1"/>
    <row r="1048445" ht="12.75" customHeight="1"/>
    <row r="1048446" ht="12.75" customHeight="1"/>
    <row r="1048447" ht="12.75" customHeight="1"/>
    <row r="1048448" ht="12.75" customHeight="1"/>
    <row r="1048449" ht="12.75" customHeight="1"/>
    <row r="1048450" ht="12.75" customHeight="1"/>
    <row r="1048451" ht="12.75" customHeight="1"/>
    <row r="1048452" ht="12.75" customHeight="1"/>
    <row r="1048453" ht="12.75" customHeight="1"/>
    <row r="1048454" ht="12.75" customHeight="1"/>
    <row r="1048455" ht="12.75" customHeight="1"/>
    <row r="1048456" ht="12.75" customHeight="1"/>
    <row r="1048457" ht="12.75" customHeight="1"/>
    <row r="1048458" ht="12.75" customHeight="1"/>
    <row r="1048459" ht="12.75" customHeight="1"/>
    <row r="1048460" ht="12.75" customHeight="1"/>
    <row r="1048461" ht="12.75" customHeight="1"/>
    <row r="1048462" ht="12.75" customHeight="1"/>
    <row r="1048463" ht="12.75" customHeight="1"/>
    <row r="1048464" ht="12.75" customHeight="1"/>
    <row r="1048465" ht="12.75" customHeight="1"/>
    <row r="1048466" ht="12.75" customHeight="1"/>
    <row r="1048467" ht="12.75" customHeight="1"/>
    <row r="1048468" ht="12.75" customHeight="1"/>
    <row r="1048469" ht="12.75" customHeight="1"/>
    <row r="1048470" ht="12.75" customHeight="1"/>
    <row r="1048471" ht="12.75" customHeight="1"/>
    <row r="1048472" ht="12.75" customHeight="1"/>
    <row r="1048473" ht="12.75" customHeight="1"/>
    <row r="1048474" ht="12.75" customHeight="1"/>
    <row r="1048475" ht="12.75" customHeight="1"/>
    <row r="1048476" ht="12.75" customHeight="1"/>
    <row r="1048477" ht="12.75" customHeight="1"/>
    <row r="1048478" ht="12.75" customHeight="1"/>
    <row r="1048479" ht="12.75" customHeight="1"/>
    <row r="1048480" ht="12.75" customHeight="1"/>
    <row r="1048481" ht="12.75" customHeight="1"/>
    <row r="1048482" ht="12.75" customHeight="1"/>
    <row r="1048483" ht="12.75" customHeight="1"/>
    <row r="1048484" ht="12.75" customHeight="1"/>
    <row r="1048485" ht="12.75" customHeight="1"/>
    <row r="1048486" ht="12.75" customHeight="1"/>
    <row r="1048487" ht="12.75" customHeight="1"/>
    <row r="1048488" ht="12.75" customHeight="1"/>
    <row r="1048489" ht="12.75" customHeight="1"/>
    <row r="1048490" ht="12.75" customHeight="1"/>
    <row r="1048491" ht="12.75" customHeight="1"/>
    <row r="1048492" ht="12.75" customHeight="1"/>
    <row r="1048493" ht="12.75" customHeight="1"/>
    <row r="1048494" ht="12.75" customHeight="1"/>
    <row r="1048495" ht="12.75" customHeight="1"/>
    <row r="1048496" ht="12.75" customHeight="1"/>
    <row r="1048497" ht="12.75" customHeight="1"/>
    <row r="1048498" ht="12.75" customHeight="1"/>
    <row r="1048499" ht="12.75" customHeight="1"/>
    <row r="1048500" ht="12.75" customHeight="1"/>
    <row r="1048501" ht="12.75" customHeight="1"/>
    <row r="1048502" ht="12.75" customHeight="1"/>
    <row r="1048503" ht="12.75" customHeight="1"/>
    <row r="1048504" ht="12.75" customHeight="1"/>
    <row r="1048505" ht="12.75" customHeight="1"/>
    <row r="1048506" ht="12.75" customHeight="1"/>
    <row r="1048507" ht="12.75" customHeight="1"/>
    <row r="1048508" ht="12.75" customHeight="1"/>
    <row r="1048509" ht="12.75" customHeight="1"/>
    <row r="1048510" ht="12.75" customHeight="1"/>
    <row r="1048511" ht="12.75" customHeight="1"/>
    <row r="1048512" ht="12.75" customHeight="1"/>
    <row r="1048513" ht="12.75" customHeight="1"/>
    <row r="1048514" ht="12.75" customHeight="1"/>
    <row r="1048515" ht="12.75" customHeight="1"/>
    <row r="1048516" ht="12.75" customHeight="1"/>
    <row r="1048517" ht="12.75" customHeight="1"/>
    <row r="1048518" ht="12.75" customHeight="1"/>
    <row r="1048519" ht="12.75" customHeight="1"/>
    <row r="1048520" ht="12.75" customHeight="1"/>
    <row r="1048521" ht="12.75" customHeight="1"/>
    <row r="1048522" ht="12.75" customHeight="1"/>
    <row r="1048523" ht="12.75" customHeight="1"/>
    <row r="1048524" ht="12.75" customHeight="1"/>
    <row r="1048525" ht="12.75" customHeight="1"/>
    <row r="1048526" ht="12.75" customHeight="1"/>
    <row r="1048527" ht="12.75" customHeight="1"/>
    <row r="1048528" ht="12.75" customHeight="1"/>
    <row r="1048529" ht="12.75" customHeight="1"/>
    <row r="1048530" ht="12.75" customHeight="1"/>
    <row r="1048531" ht="12.75" customHeight="1"/>
    <row r="1048532" ht="12.75" customHeight="1"/>
    <row r="1048533" ht="12.75" customHeight="1"/>
    <row r="1048534" ht="12.75" customHeight="1"/>
    <row r="1048535" ht="12.75" customHeight="1"/>
    <row r="1048536" ht="12.75" customHeight="1"/>
    <row r="1048537" ht="12.75" customHeight="1"/>
    <row r="1048538" ht="12.75" customHeight="1"/>
    <row r="1048539" ht="12.75" customHeight="1"/>
    <row r="1048540" ht="12.75" customHeight="1"/>
    <row r="1048541" ht="12.75" customHeight="1"/>
    <row r="1048542" ht="12.75" customHeight="1"/>
    <row r="1048543" ht="12.75" customHeight="1"/>
    <row r="1048544" ht="12.75" customHeight="1"/>
    <row r="1048545" ht="12.75" customHeight="1"/>
    <row r="1048546" ht="12.75" customHeight="1"/>
    <row r="1048547" ht="12.75" customHeight="1"/>
    <row r="1048548" ht="12.75" customHeight="1"/>
    <row r="1048549" ht="12.75" customHeight="1"/>
    <row r="1048550" ht="12.75" customHeight="1"/>
    <row r="1048551" ht="12.75" customHeight="1"/>
    <row r="1048552" ht="12.75" customHeight="1"/>
    <row r="1048553" ht="12.75" customHeight="1"/>
    <row r="1048554" ht="12.75" customHeight="1"/>
    <row r="1048555" ht="12.75" customHeight="1"/>
    <row r="1048556" ht="12.75" customHeight="1"/>
    <row r="1048557" ht="12.75" customHeight="1"/>
    <row r="1048558" ht="12.75" customHeight="1"/>
    <row r="1048559" ht="12.75" customHeight="1"/>
    <row r="1048560" ht="12.75" customHeight="1"/>
    <row r="1048561" ht="12.75" customHeight="1"/>
    <row r="1048562" ht="12.75" customHeight="1"/>
    <row r="1048563" ht="12.75" customHeight="1"/>
    <row r="1048564" ht="12.75" customHeight="1"/>
    <row r="1048565" ht="12.75" customHeight="1"/>
    <row r="1048566" ht="12.75" customHeight="1"/>
    <row r="1048567" ht="12.75" customHeight="1"/>
    <row r="1048568" ht="12.75" customHeight="1"/>
    <row r="1048569" ht="12.75" customHeight="1"/>
    <row r="1048570" ht="12.75" customHeight="1"/>
    <row r="1048571" ht="12.75" customHeight="1"/>
    <row r="1048572" ht="12.75" customHeight="1"/>
    <row r="1048573" ht="12.75" customHeight="1"/>
    <row r="1048574" ht="12.75" customHeight="1"/>
    <row r="1048575" ht="12.75" customHeight="1"/>
    <row r="1048576" ht="12.75" customHeight="1"/>
  </sheetData>
  <mergeCells count="4">
    <mergeCell ref="B9:M9"/>
    <mergeCell ref="B11:M11"/>
    <mergeCell ref="B133:K133"/>
    <mergeCell ref="C134:E134"/>
  </mergeCells>
  <pageMargins left="0.7" right="0.7" top="0.75" bottom="0.75" header="0.511811023622047" footer="0.511811023622047"/>
  <pageSetup paperSize="9" orientation="landscape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2"/>
  <sheetViews>
    <sheetView zoomScale="80" zoomScaleNormal="80" workbookViewId="0">
      <selection activeCell="H21" sqref="H21"/>
    </sheetView>
  </sheetViews>
  <sheetFormatPr defaultColWidth="8.625" defaultRowHeight="15" customHeight="1"/>
  <cols>
    <col min="1" max="1" width="103.875" style="37" customWidth="1"/>
    <col min="4" max="4" width="12.125" style="37" customWidth="1"/>
    <col min="5" max="5" width="10.25" style="37" customWidth="1"/>
  </cols>
  <sheetData>
    <row r="1" spans="1:8">
      <c r="A1" s="41" t="s">
        <v>149</v>
      </c>
    </row>
    <row r="2" spans="1:8">
      <c r="A2" s="42" t="s">
        <v>150</v>
      </c>
      <c r="E2" s="37">
        <v>1</v>
      </c>
      <c r="F2" s="37">
        <v>2</v>
      </c>
      <c r="G2" s="37">
        <v>3</v>
      </c>
      <c r="H2" s="37">
        <v>4</v>
      </c>
    </row>
    <row r="3" spans="1:8">
      <c r="A3" s="42" t="s">
        <v>151</v>
      </c>
      <c r="C3" s="37">
        <v>1</v>
      </c>
      <c r="D3" s="43">
        <v>45352</v>
      </c>
      <c r="E3" s="37">
        <v>145</v>
      </c>
      <c r="G3" s="37">
        <v>1</v>
      </c>
      <c r="H3" s="37">
        <v>1</v>
      </c>
    </row>
    <row r="4" spans="1:8">
      <c r="A4" s="42" t="s">
        <v>152</v>
      </c>
      <c r="C4" s="37">
        <v>2</v>
      </c>
      <c r="D4" s="43">
        <v>45383</v>
      </c>
      <c r="E4" s="37">
        <v>145</v>
      </c>
      <c r="F4" s="37">
        <v>16</v>
      </c>
      <c r="G4" s="37">
        <v>1</v>
      </c>
      <c r="H4" s="37">
        <v>1</v>
      </c>
    </row>
    <row r="5" spans="1:8">
      <c r="A5" s="41" t="s">
        <v>153</v>
      </c>
      <c r="C5" s="37">
        <v>3</v>
      </c>
      <c r="D5" s="43">
        <v>45413</v>
      </c>
      <c r="E5" s="37">
        <v>145</v>
      </c>
      <c r="G5" s="37">
        <v>1</v>
      </c>
      <c r="H5" s="37">
        <v>1</v>
      </c>
    </row>
    <row r="6" spans="1:8">
      <c r="A6" s="42" t="s">
        <v>150</v>
      </c>
      <c r="C6" s="37">
        <v>4</v>
      </c>
      <c r="D6" s="43">
        <v>45444</v>
      </c>
      <c r="E6" s="37">
        <v>145</v>
      </c>
      <c r="G6" s="37">
        <v>1</v>
      </c>
      <c r="H6" s="37">
        <v>1</v>
      </c>
    </row>
    <row r="7" spans="1:8">
      <c r="A7" s="42" t="s">
        <v>154</v>
      </c>
      <c r="C7" s="37">
        <v>5</v>
      </c>
      <c r="D7" s="43">
        <v>45474</v>
      </c>
      <c r="E7" s="37">
        <v>145</v>
      </c>
      <c r="F7" s="37">
        <v>5</v>
      </c>
      <c r="G7" s="37">
        <v>1</v>
      </c>
      <c r="H7" s="37">
        <v>1</v>
      </c>
    </row>
    <row r="8" spans="1:8">
      <c r="A8" s="42" t="s">
        <v>151</v>
      </c>
      <c r="C8" s="37">
        <v>6</v>
      </c>
      <c r="D8" s="43">
        <v>45505</v>
      </c>
      <c r="E8" s="37">
        <v>145</v>
      </c>
      <c r="G8" s="37">
        <v>1</v>
      </c>
      <c r="H8" s="37">
        <v>1</v>
      </c>
    </row>
    <row r="9" spans="1:8">
      <c r="A9" s="42" t="s">
        <v>155</v>
      </c>
      <c r="C9" s="37">
        <v>7</v>
      </c>
      <c r="D9" s="43">
        <v>45536</v>
      </c>
      <c r="E9" s="37">
        <v>145</v>
      </c>
      <c r="G9" s="37">
        <v>1</v>
      </c>
      <c r="H9" s="37">
        <v>1</v>
      </c>
    </row>
    <row r="10" spans="1:8">
      <c r="A10" s="41" t="s">
        <v>156</v>
      </c>
      <c r="C10" s="37">
        <v>8</v>
      </c>
      <c r="D10" s="43">
        <v>45566</v>
      </c>
      <c r="E10" s="37">
        <v>145</v>
      </c>
      <c r="F10" s="37">
        <v>34</v>
      </c>
      <c r="G10" s="37">
        <v>1</v>
      </c>
      <c r="H10" s="37">
        <v>1</v>
      </c>
    </row>
    <row r="11" spans="1:8">
      <c r="A11" s="42" t="s">
        <v>150</v>
      </c>
      <c r="C11" s="37">
        <v>9</v>
      </c>
      <c r="D11" s="43">
        <v>45597</v>
      </c>
      <c r="E11" s="37">
        <v>145</v>
      </c>
      <c r="G11" s="37">
        <v>1</v>
      </c>
      <c r="H11" s="37">
        <v>1</v>
      </c>
    </row>
    <row r="12" spans="1:8">
      <c r="A12" s="42" t="s">
        <v>157</v>
      </c>
      <c r="C12" s="37">
        <v>10</v>
      </c>
      <c r="D12" s="43">
        <v>45627</v>
      </c>
      <c r="E12" s="37">
        <v>145</v>
      </c>
      <c r="F12" s="37">
        <v>15</v>
      </c>
      <c r="G12" s="37">
        <v>1</v>
      </c>
      <c r="H12" s="37">
        <v>1</v>
      </c>
    </row>
    <row r="13" spans="1:8">
      <c r="A13" s="42" t="s">
        <v>152</v>
      </c>
      <c r="C13" s="37">
        <v>11</v>
      </c>
      <c r="D13" s="43">
        <v>45658</v>
      </c>
      <c r="E13" s="37">
        <v>145</v>
      </c>
      <c r="G13" s="37">
        <v>1</v>
      </c>
      <c r="H13" s="37">
        <v>1</v>
      </c>
    </row>
    <row r="14" spans="1:8">
      <c r="A14" s="41" t="s">
        <v>158</v>
      </c>
      <c r="C14" s="37">
        <v>12</v>
      </c>
      <c r="D14" s="43">
        <v>45689</v>
      </c>
      <c r="E14" s="37">
        <v>145</v>
      </c>
      <c r="G14" s="37">
        <v>1</v>
      </c>
      <c r="H14" s="37">
        <v>1</v>
      </c>
    </row>
    <row r="15" spans="1:8">
      <c r="A15" s="42" t="s">
        <v>150</v>
      </c>
      <c r="E15" s="37">
        <f>SUM(E3:E14)</f>
        <v>1740</v>
      </c>
      <c r="F15" s="37">
        <f>SUM(F3:F14)</f>
        <v>70</v>
      </c>
      <c r="G15" s="37">
        <f>SUM(G3:G14)</f>
        <v>12</v>
      </c>
      <c r="H15" s="37">
        <f>SUM(H3:H14)</f>
        <v>12</v>
      </c>
    </row>
    <row r="16" spans="1:8">
      <c r="A16" s="42" t="s">
        <v>151</v>
      </c>
      <c r="E16" s="37">
        <f>130*12</f>
        <v>1560</v>
      </c>
      <c r="F16" s="37">
        <v>60</v>
      </c>
    </row>
    <row r="17" spans="1:6">
      <c r="A17" s="42" t="s">
        <v>152</v>
      </c>
      <c r="E17" s="37">
        <f>13*12</f>
        <v>156</v>
      </c>
      <c r="F17" s="37">
        <v>8</v>
      </c>
    </row>
    <row r="18" spans="1:6">
      <c r="A18" s="41" t="s">
        <v>159</v>
      </c>
      <c r="E18" s="37">
        <f>2*12</f>
        <v>24</v>
      </c>
      <c r="F18" s="37">
        <v>2</v>
      </c>
    </row>
    <row r="19" spans="1:6">
      <c r="A19" s="42" t="s">
        <v>150</v>
      </c>
    </row>
    <row r="20" spans="1:6">
      <c r="A20" s="42" t="s">
        <v>160</v>
      </c>
    </row>
    <row r="21" spans="1:6">
      <c r="A21" s="42" t="s">
        <v>151</v>
      </c>
    </row>
    <row r="22" spans="1:6">
      <c r="A22" s="42" t="s">
        <v>155</v>
      </c>
    </row>
    <row r="23" spans="1:6">
      <c r="A23" s="41" t="s">
        <v>161</v>
      </c>
    </row>
    <row r="24" spans="1:6">
      <c r="A24" s="42" t="s">
        <v>150</v>
      </c>
    </row>
    <row r="25" spans="1:6">
      <c r="A25" s="42" t="s">
        <v>151</v>
      </c>
    </row>
    <row r="26" spans="1:6">
      <c r="A26" s="42" t="s">
        <v>152</v>
      </c>
    </row>
    <row r="27" spans="1:6">
      <c r="A27" s="41" t="s">
        <v>162</v>
      </c>
    </row>
    <row r="28" spans="1:6">
      <c r="A28" s="42" t="s">
        <v>150</v>
      </c>
    </row>
    <row r="29" spans="1:6">
      <c r="A29" s="42" t="s">
        <v>151</v>
      </c>
    </row>
    <row r="30" spans="1:6">
      <c r="A30" s="42" t="s">
        <v>152</v>
      </c>
    </row>
    <row r="31" spans="1:6">
      <c r="A31" s="41" t="s">
        <v>163</v>
      </c>
    </row>
    <row r="32" spans="1:6">
      <c r="A32" s="42" t="s">
        <v>150</v>
      </c>
    </row>
    <row r="33" spans="1:1">
      <c r="A33" s="42" t="s">
        <v>164</v>
      </c>
    </row>
    <row r="34" spans="1:1">
      <c r="A34" s="42" t="s">
        <v>151</v>
      </c>
    </row>
    <row r="35" spans="1:1">
      <c r="A35" s="42" t="s">
        <v>155</v>
      </c>
    </row>
    <row r="36" spans="1:1">
      <c r="A36" s="41" t="s">
        <v>165</v>
      </c>
    </row>
    <row r="37" spans="1:1">
      <c r="A37" s="42" t="s">
        <v>150</v>
      </c>
    </row>
    <row r="38" spans="1:1">
      <c r="A38" s="42" t="s">
        <v>151</v>
      </c>
    </row>
    <row r="39" spans="1:1">
      <c r="A39" s="42" t="s">
        <v>152</v>
      </c>
    </row>
    <row r="40" spans="1:1">
      <c r="A40" s="41" t="s">
        <v>166</v>
      </c>
    </row>
    <row r="41" spans="1:1">
      <c r="A41" s="42" t="s">
        <v>150</v>
      </c>
    </row>
    <row r="42" spans="1:1">
      <c r="A42" s="42" t="s">
        <v>167</v>
      </c>
    </row>
    <row r="43" spans="1:1">
      <c r="A43" s="42" t="s">
        <v>151</v>
      </c>
    </row>
    <row r="44" spans="1:1">
      <c r="A44" s="42" t="s">
        <v>155</v>
      </c>
    </row>
    <row r="45" spans="1:1">
      <c r="A45" s="41" t="s">
        <v>168</v>
      </c>
    </row>
    <row r="46" spans="1:1">
      <c r="A46" s="42" t="s">
        <v>150</v>
      </c>
    </row>
    <row r="47" spans="1:1">
      <c r="A47" s="42" t="s">
        <v>151</v>
      </c>
    </row>
    <row r="48" spans="1:1">
      <c r="A48" s="42" t="s">
        <v>152</v>
      </c>
    </row>
    <row r="49" spans="1:1">
      <c r="A49" s="41" t="s">
        <v>169</v>
      </c>
    </row>
    <row r="50" spans="1:1">
      <c r="A50" s="42" t="s">
        <v>150</v>
      </c>
    </row>
    <row r="51" spans="1:1">
      <c r="A51" s="42" t="s">
        <v>151</v>
      </c>
    </row>
    <row r="52" spans="1:1" ht="15" customHeight="1">
      <c r="A52" s="44" t="s">
        <v>152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18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услуги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Иванова Светлана Вячеславовна</cp:lastModifiedBy>
  <cp:revision>3</cp:revision>
  <dcterms:created xsi:type="dcterms:W3CDTF">2006-09-16T00:00:00Z</dcterms:created>
  <dcterms:modified xsi:type="dcterms:W3CDTF">2026-06-24T17:06:48Z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